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"/>
    </mc:Choice>
  </mc:AlternateContent>
  <xr:revisionPtr revIDLastSave="0" documentId="13_ncr:1_{D98F11BE-2646-4348-9171-B02F4297CA78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NTURI-NATIONALE" sheetId="1" r:id="rId1"/>
    <sheet name="64" sheetId="2" r:id="rId2"/>
    <sheet name="65" sheetId="3" r:id="rId3"/>
    <sheet name="66" sheetId="4" r:id="rId4"/>
    <sheet name="67" sheetId="5" r:id="rId5"/>
    <sheet name="68" sheetId="6" r:id="rId6"/>
    <sheet name="69" sheetId="7" r:id="rId7"/>
    <sheet name="70" sheetId="8" r:id="rId8"/>
    <sheet name="71" sheetId="9" r:id="rId9"/>
    <sheet name="72" sheetId="10" r:id="rId10"/>
    <sheet name="73" sheetId="14" r:id="rId11"/>
    <sheet name="74" sheetId="12" r:id="rId12"/>
    <sheet name="75" sheetId="13" r:id="rId13"/>
  </sheets>
  <definedNames>
    <definedName name="_Hlk272747060" localSheetId="1">'64'!#REF!</definedName>
    <definedName name="_Hlk272747060" localSheetId="2">'65'!#REF!</definedName>
    <definedName name="_Hlk272747060" localSheetId="3">'66'!#REF!</definedName>
    <definedName name="_Hlk272747060" localSheetId="4">'67'!#REF!</definedName>
    <definedName name="_Hlk272747060" localSheetId="5">'68'!#REF!</definedName>
    <definedName name="_Hlk272747060" localSheetId="6">'69'!#REF!</definedName>
    <definedName name="_Hlk272747060" localSheetId="7">'70'!#REF!</definedName>
    <definedName name="_Hlk272747060" localSheetId="8">'71'!#REF!</definedName>
    <definedName name="_Hlk272747060" localSheetId="9">'72'!#REF!</definedName>
    <definedName name="_Hlk272747060" localSheetId="10">'73'!#REF!</definedName>
    <definedName name="_Hlk272747060" localSheetId="11">'74'!#REF!</definedName>
    <definedName name="_Hlk272747060" localSheetId="12">'75'!#REF!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" i="4" l="1"/>
  <c r="F30" i="4"/>
  <c r="F26" i="4"/>
  <c r="F22" i="4"/>
  <c r="F18" i="4"/>
  <c r="E14" i="4"/>
  <c r="F14" i="4" s="1"/>
  <c r="E10" i="4"/>
  <c r="F10" i="4" s="1"/>
  <c r="F85" i="2"/>
  <c r="E81" i="2"/>
  <c r="F81" i="2" s="1"/>
  <c r="F77" i="2"/>
  <c r="F70" i="2"/>
  <c r="F63" i="2"/>
</calcChain>
</file>

<file path=xl/sharedStrings.xml><?xml version="1.0" encoding="utf-8"?>
<sst xmlns="http://schemas.openxmlformats.org/spreadsheetml/2006/main" count="1307" uniqueCount="325">
  <si>
    <t xml:space="preserve">    GROSS DOMESTIC PRODUCT, BY CATEGORY OF RESOURCES – unadjusted series</t>
  </si>
  <si>
    <t>- milioane lei  preţuri curente -</t>
  </si>
  <si>
    <t>- lei million current prices -</t>
  </si>
  <si>
    <t>Anii</t>
  </si>
  <si>
    <r>
      <t xml:space="preserve">trim. I </t>
    </r>
    <r>
      <rPr>
        <i/>
        <sz val="8"/>
        <rFont val="Arial Narrow"/>
        <family val="2"/>
      </rPr>
      <t xml:space="preserve"> </t>
    </r>
  </si>
  <si>
    <t xml:space="preserve">trim. II </t>
  </si>
  <si>
    <t>trim. III</t>
  </si>
  <si>
    <t>trim. IV</t>
  </si>
  <si>
    <t>total an</t>
  </si>
  <si>
    <t>Years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</si>
  <si>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</si>
  <si>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</si>
  <si>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>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</si>
  <si>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r>
      <t>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</si>
  <si>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t>total year</t>
  </si>
  <si>
    <t>Produs intern brut</t>
  </si>
  <si>
    <t>Gross domestic product</t>
  </si>
  <si>
    <t>Agricultură, silvicultură şi pescuit</t>
  </si>
  <si>
    <t>Agriculture, forestry and fishing</t>
  </si>
  <si>
    <t xml:space="preserve">Industria extractivă; industria prelucrătoare; </t>
  </si>
  <si>
    <t>producţia şi furnizarea de energie electrică şi</t>
  </si>
  <si>
    <t xml:space="preserve">termică; gaze, apă caldă şi aer condiţionat; </t>
  </si>
  <si>
    <t xml:space="preserve">distribuţia apei; salubritate, gestionarea </t>
  </si>
  <si>
    <t>deşeurilor, activităţi de decontaminare</t>
  </si>
  <si>
    <t xml:space="preserve">Mining and quarrying; manufacturing; </t>
  </si>
  <si>
    <t xml:space="preserve">electricity, gas, steam and air conditioning </t>
  </si>
  <si>
    <t xml:space="preserve">production and supply; water supply; </t>
  </si>
  <si>
    <t xml:space="preserve">sewerage, waste management and </t>
  </si>
  <si>
    <t>decontamination activities</t>
  </si>
  <si>
    <t>Construcţii</t>
  </si>
  <si>
    <t>Construction</t>
  </si>
  <si>
    <t xml:space="preserve">Comert cu ridicata şi cu amănuntul; repararea </t>
  </si>
  <si>
    <t xml:space="preserve">autovehiculelor şi motocicletelor; transport şi </t>
  </si>
  <si>
    <t>depozitare; hoteluri şi restaurante</t>
  </si>
  <si>
    <t>Wholesale and retail; repair of motor</t>
  </si>
  <si>
    <t xml:space="preserve"> vehicles and motorcycles; transport and </t>
  </si>
  <si>
    <t>storage; hotels and restaurants</t>
  </si>
  <si>
    <t>Informaţii şi comunicaţii</t>
  </si>
  <si>
    <t>Information and communication</t>
  </si>
  <si>
    <t>Intemedieri financiare şi asigurări</t>
  </si>
  <si>
    <t>Financial intermediation and insurance</t>
  </si>
  <si>
    <t>Tranzacţii imobiliare</t>
  </si>
  <si>
    <t>Real estate transactions</t>
  </si>
  <si>
    <t xml:space="preserve">      GROSS DOMESTIC PRODUCT, BY CATEGORY OF RESOURCES – unadjusted series</t>
  </si>
  <si>
    <t xml:space="preserve">- milioane lei  preţuri curente - continuare - </t>
  </si>
  <si>
    <t>- lei million current prices - continued -</t>
  </si>
  <si>
    <t xml:space="preserve">Activităţi profesionale; ştiinţifice şi tehnice; </t>
  </si>
  <si>
    <t xml:space="preserve">activităţi de servicii administrative </t>
  </si>
  <si>
    <t>şi activităţi de servicii  suport</t>
  </si>
  <si>
    <t xml:space="preserve">Professional, scientific and technical </t>
  </si>
  <si>
    <t>activities; administrative and support</t>
  </si>
  <si>
    <t>services activities</t>
  </si>
  <si>
    <t xml:space="preserve">Administraţie publică şi apărare; asigurări </t>
  </si>
  <si>
    <t xml:space="preserve">sociale din sistemul public; învăţământ; </t>
  </si>
  <si>
    <t>sănătate şi asistenţă socială</t>
  </si>
  <si>
    <t xml:space="preserve">Public administration and defence; compulsory </t>
  </si>
  <si>
    <t xml:space="preserve">social security; education; </t>
  </si>
  <si>
    <t>human health and social work activities</t>
  </si>
  <si>
    <t xml:space="preserve">Activităţi de spectacole, culturale şi </t>
  </si>
  <si>
    <t xml:space="preserve">recreative; reparaţii de produse de uz casnic </t>
  </si>
  <si>
    <t>şi alte servicii</t>
  </si>
  <si>
    <t xml:space="preserve">Arts, entertainment and recreation; </t>
  </si>
  <si>
    <t>repair of household goods and other services</t>
  </si>
  <si>
    <t>Valoarea adăugată brută – total</t>
  </si>
  <si>
    <t>Gross value added – total</t>
  </si>
  <si>
    <r>
      <t xml:space="preserve">Impozite nete pe produs </t>
    </r>
    <r>
      <rPr>
        <vertAlign val="superscript"/>
        <sz val="8"/>
        <rFont val="Arial Narrow"/>
        <family val="2"/>
      </rPr>
      <t>1)</t>
    </r>
  </si>
  <si>
    <r>
      <t xml:space="preserve">Net taxes on product </t>
    </r>
    <r>
      <rPr>
        <i/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</si>
  <si>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de la </t>
    </r>
  </si>
  <si>
    <t xml:space="preserve">    paid from the state budget.</t>
  </si>
  <si>
    <t xml:space="preserve">      GROSS DOMESTIC PRODUCT, BY CATEGORY OF USES – unadjusted series</t>
  </si>
  <si>
    <t>Consum final efectiv</t>
  </si>
  <si>
    <t>Actual final consumption</t>
  </si>
  <si>
    <t xml:space="preserve">Consum final individual efectiv al </t>
  </si>
  <si>
    <r>
      <t xml:space="preserve">gospodăriilor populaţiei </t>
    </r>
    <r>
      <rPr>
        <vertAlign val="superscript"/>
        <sz val="8"/>
        <rFont val="Arial Narrow"/>
        <family val="2"/>
      </rPr>
      <t>1)</t>
    </r>
  </si>
  <si>
    <t xml:space="preserve">Households actual individual </t>
  </si>
  <si>
    <r>
      <t xml:space="preserve">final consumption </t>
    </r>
    <r>
      <rPr>
        <i/>
        <vertAlign val="superscript"/>
        <sz val="8"/>
        <rFont val="Arial Narrow"/>
        <family val="2"/>
      </rPr>
      <t>1)</t>
    </r>
  </si>
  <si>
    <t xml:space="preserve">Cheltuiala pentru consumul final al </t>
  </si>
  <si>
    <t>gospodăriilor populaţiei</t>
  </si>
  <si>
    <t>Final consumption</t>
  </si>
  <si>
    <t>expenditure of households</t>
  </si>
  <si>
    <t xml:space="preserve">instituţiilor fără scop lucrativ în serviciul </t>
  </si>
  <si>
    <t xml:space="preserve">Final consumption expenditure of </t>
  </si>
  <si>
    <t>non-profit institutions serving households</t>
  </si>
  <si>
    <t xml:space="preserve">Cheltuiala pentru consumul final </t>
  </si>
  <si>
    <t>individual al administraţiilor publice</t>
  </si>
  <si>
    <t xml:space="preserve">Individual final consumption expenditure </t>
  </si>
  <si>
    <t>of general government</t>
  </si>
  <si>
    <t xml:space="preserve">Consum final colectiv efectiv </t>
  </si>
  <si>
    <r>
      <t xml:space="preserve">al administraţiilor publice </t>
    </r>
    <r>
      <rPr>
        <vertAlign val="superscript"/>
        <sz val="8"/>
        <rFont val="Arial Narrow"/>
        <family val="2"/>
      </rPr>
      <t>2)</t>
    </r>
  </si>
  <si>
    <t xml:space="preserve">Government’s actual collective </t>
  </si>
  <si>
    <r>
      <t xml:space="preserve">final consumption </t>
    </r>
    <r>
      <rPr>
        <i/>
        <vertAlign val="superscript"/>
        <sz val="8"/>
        <rFont val="Arial Narrow"/>
        <family val="2"/>
      </rPr>
      <t>2)</t>
    </r>
  </si>
  <si>
    <t>Formarea brută de capital</t>
  </si>
  <si>
    <t>Gross capital formation</t>
  </si>
  <si>
    <r>
      <t xml:space="preserve">din care: / </t>
    </r>
    <r>
      <rPr>
        <i/>
        <sz val="8"/>
        <rFont val="Arial Narrow"/>
        <family val="2"/>
      </rPr>
      <t>of which:</t>
    </r>
  </si>
  <si>
    <t>Formarea brută de capital fix</t>
  </si>
  <si>
    <t>Gross fixed capital formation</t>
  </si>
  <si>
    <t>Exportul net de bunuri şi servicii</t>
  </si>
  <si>
    <t>Net export of goods and services</t>
  </si>
  <si>
    <t>Export de bunuri şi servicii</t>
  </si>
  <si>
    <t>Export of goods and services</t>
  </si>
  <si>
    <t>Import de bunuri şi servicii</t>
  </si>
  <si>
    <t>Import of goods and services</t>
  </si>
  <si>
    <r>
      <t>1)</t>
    </r>
    <r>
      <rPr>
        <sz val="7"/>
        <rFont val="Arial"/>
        <family val="2"/>
      </rPr>
      <t xml:space="preserve"> Cuprinde: cheltuielile gospodăriilor populaţiei pentru cumpărarea de bunuri şi servicii în scopul satisfacerii nevoilor membrilor lor, cheltuiala pentru </t>
    </r>
  </si>
  <si>
    <t xml:space="preserve">consum individual a administraţiei publice (învăţământ, sănătate, securitate socială şi acţiuni sociale, cultură, sport, activităţi recreative, colectarea </t>
  </si>
  <si>
    <t>de deşeuri menajere) şi cheltuiala pentru consum individual a instituţiilor fără scop lucrativ în serviciul gospodăriilor (organizaţii religioase, sindicate,</t>
  </si>
  <si>
    <t>partide politice, uniuni, fundaţii, asociaţii culturale şi sportive).</t>
  </si>
  <si>
    <t>Includes households expenditure for purchasing goods and services to meet their members needs, expenditure for individual consumption of general</t>
  </si>
  <si>
    <t xml:space="preserve">government (education, health, social security and social activities, culture, sport, recreation, waste collection) and expenditure for individual </t>
  </si>
  <si>
    <t xml:space="preserve">consumption of non-profit institutions serving households (religious organizations, trade unions, political parties, unions, foundations, </t>
  </si>
  <si>
    <t>cultural and sport associations).</t>
  </si>
  <si>
    <r>
      <t>2)</t>
    </r>
    <r>
      <rPr>
        <sz val="7"/>
        <rFont val="Arial"/>
        <family val="2"/>
      </rPr>
      <t xml:space="preserve"> Cuprinde cheltuiala pentru consum colectiv a administraţiei publice (servicii publice generale, apărare naţională şi securitatea teritoriului, </t>
    </r>
  </si>
  <si>
    <t>menţinerea ordinii şi securităţii publice, activităţi legislative şi de reglementare, cercetare şi dezvoltare etc.).</t>
  </si>
  <si>
    <t xml:space="preserve">Includes expenditure for collective consumption of general government (general public services, defence and national security, public order </t>
  </si>
  <si>
    <t>and security, legislative and regulatory activities, research and development activities a.s.o.).</t>
  </si>
  <si>
    <t xml:space="preserve">      GROSS DOMESTIC PRODUCT, BY CATEGORY OF INCOMES – unadjusted series</t>
  </si>
  <si>
    <t>Remunerarea salariaţilor</t>
  </si>
  <si>
    <t>Compensation of employees</t>
  </si>
  <si>
    <t>Salarii şi indemnizaţii brute</t>
  </si>
  <si>
    <t>Wages and salaries</t>
  </si>
  <si>
    <t>Cotizaţii sociale în sarcina patronilor</t>
  </si>
  <si>
    <t>Employers social contributions</t>
  </si>
  <si>
    <t>Excedentul brut de exploatare şi Venitul mixt</t>
  </si>
  <si>
    <t>Gross operating surplus and mixed income</t>
  </si>
  <si>
    <t>Impozite pe productie şi importuri</t>
  </si>
  <si>
    <t>Taxes on production and imports</t>
  </si>
  <si>
    <t>Subvenţii pe productie şi importuri</t>
  </si>
  <si>
    <t>Subsidies on production and imports</t>
  </si>
  <si>
    <t xml:space="preserve">    INDICES OF GROSS DOMESTIC PRODUCT, BY CATEGORY OF RESOURCES– unadjusted series</t>
  </si>
  <si>
    <t xml:space="preserve">       </t>
  </si>
  <si>
    <t>- în procente faţă de perioada corespunzătoare a anului precedent -</t>
  </si>
  <si>
    <t xml:space="preserve">producţia şi furnizarea de energie electrică şi </t>
  </si>
  <si>
    <t xml:space="preserve">Comerţ cu ridicata şi cu amănuntul; repararea </t>
  </si>
  <si>
    <t xml:space="preserve">vehicles and motorcycles; transport and </t>
  </si>
  <si>
    <t xml:space="preserve">     </t>
  </si>
  <si>
    <t>- continuare -</t>
  </si>
  <si>
    <t>- continued -</t>
  </si>
  <si>
    <t xml:space="preserve">      INDICES OF GROSS DOMESTIC PRODUCT, BY CATEGORY OF USES – unadjusted series</t>
  </si>
  <si>
    <t>Exportul  de bunuri şi servicii</t>
  </si>
  <si>
    <t xml:space="preserve"> - lei million current prices -</t>
  </si>
  <si>
    <t>Valoarea adăugată brută - total</t>
  </si>
  <si>
    <t>Discrepanţă statistică</t>
  </si>
  <si>
    <t>Statistical discrepancy</t>
  </si>
  <si>
    <t xml:space="preserve">   plătite de la bugetul de stat.</t>
  </si>
  <si>
    <t xml:space="preserve">   Represents the balance between taxes on product to be paid to the state budget (VAT, excise duties, other taxes) and subsidies on product </t>
  </si>
  <si>
    <t xml:space="preserve">     GROSS DOMESTIC PRODUCT, BY CATEGORY OF USES – seasonally adjusted series </t>
  </si>
  <si>
    <r>
      <t xml:space="preserve">     INDICES OF GROSS DOMESTIC PRODUCT, BY CATEGORY OF RESOURCES </t>
    </r>
    <r>
      <rPr>
        <b/>
        <i/>
        <sz val="9"/>
        <rFont val="Arial"/>
        <family val="2"/>
      </rPr>
      <t/>
    </r>
  </si>
  <si>
    <t xml:space="preserve">      – seasonally adjusted series  </t>
  </si>
  <si>
    <t>- în procente faţă de trimestrul precedent -</t>
  </si>
  <si>
    <t>- in % as against the previous quarter -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</si>
  <si>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plătite </t>
    </r>
  </si>
  <si>
    <t xml:space="preserve">   de la bugetul de stat.</t>
  </si>
  <si>
    <t xml:space="preserve">    Represents the balance between taxes on product to be paid to the state budget (VAT, excise duties, other taxes) and subsidies on product paid from   </t>
  </si>
  <si>
    <t xml:space="preserve">    the state budget.</t>
  </si>
  <si>
    <t xml:space="preserve">     INDICES OF GROSS DOMESTIC PRODUCT, BY CATEGORY OF USES – seasonally adjusted series </t>
  </si>
  <si>
    <t xml:space="preserve">      MACROECONOMIC AGGREGATES OF INSTITUTIONAL SECTORS, BY QUARTER</t>
  </si>
  <si>
    <t>An</t>
  </si>
  <si>
    <t>Year</t>
  </si>
  <si>
    <t>Valoarea adăugată brută</t>
  </si>
  <si>
    <t>Gross value added</t>
  </si>
  <si>
    <t>Societăţi nefinanciare</t>
  </si>
  <si>
    <t>Non-financial corporations</t>
  </si>
  <si>
    <t xml:space="preserve">Gospodăriile populaţiei şi instituţii fără scop </t>
  </si>
  <si>
    <t>lucrativ în serviciul gospodăriilor populaţiei</t>
  </si>
  <si>
    <t xml:space="preserve">Households and non-profit institutions </t>
  </si>
  <si>
    <t>serving households</t>
  </si>
  <si>
    <t>Societăţi financiare</t>
  </si>
  <si>
    <t>Financial corporations</t>
  </si>
  <si>
    <t>Administraţii publice</t>
  </si>
  <si>
    <t>General goverment</t>
  </si>
  <si>
    <t>Excedentul brut de exploatare</t>
  </si>
  <si>
    <t>Gross operating surplus</t>
  </si>
  <si>
    <t>Venitul disponibil brut</t>
  </si>
  <si>
    <t>Gross disposable income</t>
  </si>
  <si>
    <t>- milioane lei  preţuri curente – continuare -</t>
  </si>
  <si>
    <t>- lei million current prices – continued -</t>
  </si>
  <si>
    <t>Cheltuiala pentru consumul final</t>
  </si>
  <si>
    <t>Final consumption expenditure</t>
  </si>
  <si>
    <t>Economia brută</t>
  </si>
  <si>
    <t>Gross savings</t>
  </si>
  <si>
    <t xml:space="preserve">Capacitatea (+) sau </t>
  </si>
  <si>
    <t>necesarul (-) de finanţare</t>
  </si>
  <si>
    <t>Net lending (+) or net borrowing (-)</t>
  </si>
  <si>
    <t>DUPĂ STATUTUL PROFESIONAL</t>
  </si>
  <si>
    <r>
      <t>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BY ACTIVITY OF NATIONAL ECONOMY AND BY STATUS OF EMPLOYMENT</t>
    </r>
  </si>
  <si>
    <t>- mii persoane -</t>
  </si>
  <si>
    <t>- thou persons -</t>
  </si>
  <si>
    <r>
      <t>Trim. I /</t>
    </r>
    <r>
      <rPr>
        <i/>
        <sz val="8"/>
        <rFont val="Arial Narrow"/>
        <family val="2"/>
      </rPr>
      <t xml:space="preserve"> 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</t>
    </r>
  </si>
  <si>
    <r>
      <t>Trim. II /</t>
    </r>
    <r>
      <rPr>
        <i/>
        <sz val="8"/>
        <rFont val="Arial Narrow"/>
        <family val="2"/>
      </rPr>
      <t xml:space="preserve"> 2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</t>
    </r>
  </si>
  <si>
    <r>
      <t>Trim.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</si>
  <si>
    <t>Activitatea (diviziuni CAEN Rev. 2)</t>
  </si>
  <si>
    <t>Anul</t>
  </si>
  <si>
    <r>
      <t>din care: /</t>
    </r>
    <r>
      <rPr>
        <i/>
        <sz val="8"/>
        <rFont val="Arial Narrow"/>
        <family val="2"/>
      </rPr>
      <t xml:space="preserve"> of which</t>
    </r>
  </si>
  <si>
    <t>Activity (CANE Rev. 2 divisions)</t>
  </si>
  <si>
    <t>Salariaţi</t>
  </si>
  <si>
    <t xml:space="preserve">Lucrători pe </t>
  </si>
  <si>
    <t>Employees</t>
  </si>
  <si>
    <t>cont propriu</t>
  </si>
  <si>
    <t xml:space="preserve">Self </t>
  </si>
  <si>
    <t>employed</t>
  </si>
  <si>
    <r>
      <t>Total</t>
    </r>
    <r>
      <rPr>
        <b/>
        <i/>
        <sz val="8"/>
        <rFont val="Arial Narrow"/>
        <family val="2"/>
      </rPr>
      <t xml:space="preserve"> / Total</t>
    </r>
  </si>
  <si>
    <t xml:space="preserve">Industria extractivă; industria </t>
  </si>
  <si>
    <t xml:space="preserve">prelucrătoare; producţia şi furnizarea de </t>
  </si>
  <si>
    <t xml:space="preserve">energie electrică şi termică; gaze, </t>
  </si>
  <si>
    <t>apă caldă şi aer condiţionat;</t>
  </si>
  <si>
    <t>distribuţia apei; salubritate, gestionarea</t>
  </si>
  <si>
    <t>Mining and quarrying; manufacturing;</t>
  </si>
  <si>
    <t>electricity, gas, steam and air conditioning</t>
  </si>
  <si>
    <r>
      <t xml:space="preserve">Construcţii / </t>
    </r>
    <r>
      <rPr>
        <i/>
        <sz val="8"/>
        <rFont val="Arial Narrow"/>
        <family val="2"/>
      </rPr>
      <t>Construction</t>
    </r>
  </si>
  <si>
    <t xml:space="preserve">Comert cu ridicata şi cu amănuntul; </t>
  </si>
  <si>
    <t xml:space="preserve">repararea autovehiculelor şi motocicletelor; </t>
  </si>
  <si>
    <t>transport şi depozitare; hoteluri şi restaurante</t>
  </si>
  <si>
    <t xml:space="preserve">Wholesale and retail; repair of motor </t>
  </si>
  <si>
    <t xml:space="preserve">activităţi de servicii administrative şi </t>
  </si>
  <si>
    <t>activităţi de servicii suport</t>
  </si>
  <si>
    <t xml:space="preserve">recreative; reparaţii de produse </t>
  </si>
  <si>
    <t>de uz casnic şi alte servicii</t>
  </si>
  <si>
    <t xml:space="preserve">repair of household goods </t>
  </si>
  <si>
    <t>and other services</t>
  </si>
  <si>
    <t>- mii persoane - continuare -</t>
  </si>
  <si>
    <t>- thou persons - continued -</t>
  </si>
  <si>
    <r>
      <t>Trim. IV /</t>
    </r>
    <r>
      <rPr>
        <i/>
        <sz val="8"/>
        <rFont val="Arial Narrow"/>
        <family val="2"/>
      </rPr>
      <t xml:space="preserve"> 4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</t>
    </r>
  </si>
  <si>
    <r>
      <t xml:space="preserve">An / </t>
    </r>
    <r>
      <rPr>
        <i/>
        <sz val="8"/>
        <rFont val="Arial Narrow"/>
        <family val="2"/>
      </rPr>
      <t>Year</t>
    </r>
  </si>
  <si>
    <t xml:space="preserve">Industria extractivă; industria prelucrătoare; producţia şi </t>
  </si>
  <si>
    <t xml:space="preserve">furnizarea  de energie electrică şi termică; gaze, apă caldă </t>
  </si>
  <si>
    <t xml:space="preserve">şi aer condiţionat; distribuţia apei; salubritate, gestionarea </t>
  </si>
  <si>
    <t xml:space="preserve">Mining and quarrying; manufacturing; electricity, gas, steam and </t>
  </si>
  <si>
    <t xml:space="preserve">air conditioning production and supply; water supply; </t>
  </si>
  <si>
    <t>sewerage, waste management and decontamination activities</t>
  </si>
  <si>
    <t xml:space="preserve">Comert cu ridicata şi cu amănuntul; repararea autovehiculelor </t>
  </si>
  <si>
    <t>şi motocicletelor; transport şi depozitare; hoteluri şi restaurante</t>
  </si>
  <si>
    <t xml:space="preserve">Wholesale and retail; repair of motor  vehicles and motorcycles; </t>
  </si>
  <si>
    <t>transport and storage; hotels and restaurants</t>
  </si>
  <si>
    <t xml:space="preserve">Activităţi profesionale; ştiinţifice şi tehnice; activităţi de </t>
  </si>
  <si>
    <t>servicii administrative şi activităţi de servicii suport</t>
  </si>
  <si>
    <t>Professional, scientific and technical  activities;</t>
  </si>
  <si>
    <t xml:space="preserve">Administraţie publică şi apărare; asigurări sociale din sistemul public; </t>
  </si>
  <si>
    <t>învăţământ; sănătate şi asistenţă socială</t>
  </si>
  <si>
    <t>Public administration and defence; compulsory social security;</t>
  </si>
  <si>
    <t xml:space="preserve"> education; human health and social work activities</t>
  </si>
  <si>
    <t xml:space="preserve">Activităţi de spectacole, culturale şi recreative; reparaţii de produse </t>
  </si>
  <si>
    <r>
      <t>1)</t>
    </r>
    <r>
      <rPr>
        <sz val="7"/>
        <rFont val="Arial"/>
        <family val="2"/>
      </rPr>
      <t xml:space="preserve"> Calculată conform metodologiei Sistemului European de Conturi (SEC) - 2010.</t>
    </r>
  </si>
  <si>
    <t xml:space="preserve">   Calculated according to the methodology of the European System of Accounts (ESA) - 2010.</t>
  </si>
  <si>
    <r>
      <t>WORKED HOURS BY EMPLOYMENT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, BY ACTIVITY OF NATIONAL ECONOMY AND </t>
    </r>
  </si>
  <si>
    <t>BY STATUS OF EMPLOYMENT</t>
  </si>
  <si>
    <t>- mii ore -</t>
  </si>
  <si>
    <t>- thou hours -</t>
  </si>
  <si>
    <t>Total</t>
  </si>
  <si>
    <t xml:space="preserve">prelucrătoare; producţia şi furnizarea </t>
  </si>
  <si>
    <t xml:space="preserve">de energie electrică şi termică; gaze, </t>
  </si>
  <si>
    <t xml:space="preserve">distribuţia apei; salubritate, </t>
  </si>
  <si>
    <t xml:space="preserve">gestionarea deşeurilor, activităţi de </t>
  </si>
  <si>
    <t>decontaminare</t>
  </si>
  <si>
    <t xml:space="preserve">electricity, gas, steam and air </t>
  </si>
  <si>
    <t xml:space="preserve">conditioning production and supply; </t>
  </si>
  <si>
    <t xml:space="preserve">water supply; sewerage, waste </t>
  </si>
  <si>
    <t xml:space="preserve">management and decontamination </t>
  </si>
  <si>
    <t>activities</t>
  </si>
  <si>
    <t xml:space="preserve">repararea autovehiculelor şi </t>
  </si>
  <si>
    <t xml:space="preserve">motocicletelor; transport şi </t>
  </si>
  <si>
    <t>- mii ore - continuare -</t>
  </si>
  <si>
    <t>- thou hours - continued -</t>
  </si>
  <si>
    <t xml:space="preserve">   bugetul de stat.</t>
  </si>
  <si>
    <t xml:space="preserve">   paid from the state budget.</t>
  </si>
  <si>
    <r>
      <t>1)</t>
    </r>
    <r>
      <rPr>
        <sz val="7"/>
        <rFont val="Arial"/>
        <family val="2"/>
      </rPr>
      <t xml:space="preserve"> Reprezintă diferenţa dintre impozitele pe produs datorate la bugetul de stat (TVA, accize, alte impozite) şi subvenţiile pe produs </t>
    </r>
  </si>
  <si>
    <t>Real estate activities</t>
  </si>
  <si>
    <t xml:space="preserve"> - in % as against the corresponding period of the previous year -</t>
  </si>
  <si>
    <t>service activities</t>
  </si>
  <si>
    <t xml:space="preserve"> administrative and support service activities</t>
  </si>
  <si>
    <t xml:space="preserve">            Date ajustate sezonier şi în funcţie de numărul de zile lucrătoare. </t>
  </si>
  <si>
    <t xml:space="preserve">           Seasonally adjusted data and the number of working days. </t>
  </si>
  <si>
    <t xml:space="preserve">   consum individual a administraţiei publice (învăţământ, sănătate, securitate socială şi acţiuni sociale, cultură, sport, activităţi recreative, colectarea </t>
  </si>
  <si>
    <t xml:space="preserve">   de deşeuri menajere) şi cheltuiala pentru consum individual a instituţiilor fără scop lucrativ în serviciul gospodăriilor (organizaţii religioase, sindicate,</t>
  </si>
  <si>
    <t xml:space="preserve">   partide politice, uniuni, fundaţii, asociaţii culturale şi sportive).</t>
  </si>
  <si>
    <t xml:space="preserve">   Includes households expenditure for purchasing goods and services to meet their members needs, expenditure for individual consumption of general</t>
  </si>
  <si>
    <t xml:space="preserve">   government (education, health, social security and social activities, culture, sport, recreation, waste collection) and expenditure for individual consumption </t>
  </si>
  <si>
    <t xml:space="preserve">   of non-profit institutions serving households (religious organizations, trade unions, political parties, unions, foundations, cultural and sport associations).</t>
  </si>
  <si>
    <t xml:space="preserve">   menţinerea ordinii şi securităţii publice, activităţi legislative şi de reglementare, cercetare şi dezvoltare etc.).</t>
  </si>
  <si>
    <t xml:space="preserve">   Includes expenditure for collective consumption of general government (general public services, defence and national security, public order </t>
  </si>
  <si>
    <t xml:space="preserve">   and security, legislative and regulatory activities, research and development activities etc.).</t>
  </si>
  <si>
    <r>
      <t>Total</t>
    </r>
    <r>
      <rPr>
        <vertAlign val="superscript"/>
        <sz val="8"/>
        <rFont val="Arial Narrow"/>
        <family val="2"/>
      </rPr>
      <t>2)</t>
    </r>
  </si>
  <si>
    <r>
      <t>Total</t>
    </r>
    <r>
      <rPr>
        <i/>
        <vertAlign val="superscript"/>
        <sz val="8"/>
        <rFont val="Arial Narrow"/>
        <family val="2"/>
      </rPr>
      <t>2)</t>
    </r>
  </si>
  <si>
    <t>64. PRODUSUL INTERN BRUT, PE CATEGORII DE RESURSE – serie brută</t>
  </si>
  <si>
    <t>65. PRODUSUL INTERN BRUT, PE CATEGORII DE UTILIZĂRI – serie brută</t>
  </si>
  <si>
    <t>66. PRODUSUL INTERN BRUT, PE CATEGORII DE VENITURI – serie brută</t>
  </si>
  <si>
    <t>67. INDICII PRODUSULUI INTERN BRUT, PE CATEGORII DE RESURSE – serie brută</t>
  </si>
  <si>
    <t>68. INDICII PRODUSULUI INTERN BRUT, PE CATEGORII DE UTILIZĂRI – serie brută</t>
  </si>
  <si>
    <t>69. PRODUSUL INTERN BRUT, PE CATEGORII DE RESURSE – serie ajustată sezonier</t>
  </si>
  <si>
    <t>70. PRODUSUL INTERN BRUT, PE CATEGORII DE UTILIZĂRI – serie ajustată sezonier</t>
  </si>
  <si>
    <r>
      <t xml:space="preserve">71. INDICII PRODUSULUI INTERN BRUT, PE CATEGORII DE RESURSE </t>
    </r>
    <r>
      <rPr>
        <b/>
        <sz val="9"/>
        <rFont val="Arial"/>
        <family val="2"/>
      </rPr>
      <t>– serie ajustată sezonier</t>
    </r>
  </si>
  <si>
    <t xml:space="preserve">72. INDICII PRODUSULUI INTERN BRUT, PE CATEGORII DE UTILIZĂRI – serie ajustată sezonier </t>
  </si>
  <si>
    <t>73. AGREGATELE MACROECONOMICE ALE SECTOARELOR INSTITUŢIONALE, PE TRIMESTRE</t>
  </si>
  <si>
    <r>
      <t>74.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, PE ACTIVITĂŢI ALE ECONOMIEI NAŢIONALE ŞI </t>
    </r>
  </si>
  <si>
    <r>
      <t>75. ORE LUCRATE DE POPULAŢIA OCUPATĂ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PE ACTIVITĂŢI ALE ECONOMIEI NAŢIONALE ŞI</t>
    </r>
  </si>
  <si>
    <t xml:space="preserve">trim. I  </t>
  </si>
  <si>
    <r>
      <t>2)</t>
    </r>
    <r>
      <rPr>
        <sz val="7"/>
        <rFont val="Arial"/>
        <family val="2"/>
      </rPr>
      <t xml:space="preserve"> Reprezintă numărul de locuri de muncă. / </t>
    </r>
    <r>
      <rPr>
        <i/>
        <sz val="7"/>
        <rFont val="Arial"/>
        <family val="2"/>
      </rPr>
      <t>Represents the number of jobs.</t>
    </r>
  </si>
  <si>
    <r>
      <t>Notă</t>
    </r>
    <r>
      <rPr>
        <sz val="7"/>
        <rFont val="Arial"/>
        <family val="2"/>
      </rPr>
      <t xml:space="preserve">: Începând cu </t>
    </r>
    <r>
      <rPr>
        <b/>
        <sz val="7"/>
        <rFont val="Arial"/>
        <family val="2"/>
      </rPr>
      <t>trimestrul I 2021</t>
    </r>
    <r>
      <rPr>
        <sz val="7"/>
        <rFont val="Arial"/>
        <family val="2"/>
      </rPr>
      <t xml:space="preserve"> datele au fost estimate conform conturilor naționale pentru a acoperi lucrătorii pe cont propriu din agricultură.</t>
    </r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</si>
  <si>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</si>
  <si>
    <t xml:space="preserve">          Conform reglementărilor UE, noua metodologie din Ancheta asupra Forței de Muncă în Gospodării nu mai include aceste date.</t>
  </si>
  <si>
    <t xml:space="preserve">           Acording to EU regulations, the new methodology of the Household Labor Force Survey no longer includes this data. </t>
  </si>
  <si>
    <t xml:space="preserve">           workers in agriculture.</t>
  </si>
  <si>
    <t xml:space="preserve">           agriculture.</t>
  </si>
  <si>
    <r>
      <t xml:space="preserve">Note: </t>
    </r>
    <r>
      <rPr>
        <i/>
        <sz val="7"/>
        <rFont val="Arial"/>
        <family val="2"/>
      </rPr>
      <t xml:space="preserve">Starting with </t>
    </r>
    <r>
      <rPr>
        <b/>
        <i/>
        <sz val="7"/>
        <rFont val="Arial"/>
        <family val="2"/>
      </rPr>
      <t>the first quarter of 2021</t>
    </r>
    <r>
      <rPr>
        <i/>
        <sz val="7"/>
        <rFont val="Arial"/>
        <family val="2"/>
      </rPr>
      <t>, the data have been estimated according to the national accounts in order to cover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self-employed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>workers</t>
    </r>
    <r>
      <rPr>
        <b/>
        <i/>
        <sz val="7"/>
        <rFont val="Arial"/>
        <family val="2"/>
      </rPr>
      <t xml:space="preserve"> </t>
    </r>
    <r>
      <rPr>
        <i/>
        <sz val="7"/>
        <rFont val="Arial"/>
        <family val="2"/>
      </rPr>
      <t xml:space="preserve">in </t>
    </r>
  </si>
  <si>
    <t xml:space="preserve">      GROSS DOMESTIC PRODUCT, BY CATEGORY OF RESOURCES – seasonally adjusted series</t>
  </si>
  <si>
    <t xml:space="preserve">          Date provizorii. </t>
  </si>
  <si>
    <t xml:space="preserve">           Provisional data. </t>
  </si>
  <si>
    <t xml:space="preserve"> - în procente faţă de perioada corespunzătoare a anului precedent -</t>
  </si>
  <si>
    <t xml:space="preserve">      INDICES OF GROSS DOMESTIC PRODUCT, BY CATEGORY OF RESOURCES – unadjusted series</t>
  </si>
  <si>
    <t xml:space="preserve"> -</t>
  </si>
  <si>
    <r>
      <t>Notă</t>
    </r>
    <r>
      <rPr>
        <sz val="7"/>
        <rFont val="Arial"/>
        <family val="2"/>
      </rPr>
      <t>:   2022 - trimestre și an: date semidefinitive conform SEC 2010;</t>
    </r>
  </si>
  <si>
    <t xml:space="preserve">   2024 - date provizorii (2), diseminate conform calendarului comunicatelor de presă.</t>
  </si>
  <si>
    <t xml:space="preserve">   2024 - provisional data (2), disseminated according to press releases.</t>
  </si>
  <si>
    <t xml:space="preserve">   2023 - trimestre și an: date provizorii conform SEC 2010; </t>
  </si>
  <si>
    <r>
      <t>Note</t>
    </r>
    <r>
      <rPr>
        <i/>
        <sz val="7"/>
        <rFont val="Arial"/>
        <family val="2"/>
      </rPr>
      <t xml:space="preserve">:  2022 - quarters and year: semi-final data according to ESA 2010; </t>
    </r>
  </si>
  <si>
    <t xml:space="preserve">   2023 - quarters and year: provisional data according to ESA 2010;</t>
  </si>
  <si>
    <t>1.I.-30.IX.</t>
  </si>
  <si>
    <t xml:space="preserve">            2024 - 9 luni și trimestre: date provizorii, diseminate conform calendarului comunicatelor de presă.</t>
  </si>
  <si>
    <t xml:space="preserve">           2024 - 9 month and quarters: provisional data, disseminated according to press releases.</t>
  </si>
  <si>
    <t xml:space="preserve">            2024 - date provizorii, diseminate conform calendarului comunicatelor de presă.</t>
  </si>
  <si>
    <t xml:space="preserve">           2024 - provisional data, disseminated according to press releases.</t>
  </si>
  <si>
    <t xml:space="preserve">      -</t>
  </si>
  <si>
    <t xml:space="preserve">     -</t>
  </si>
  <si>
    <r>
      <t>Notă</t>
    </r>
    <r>
      <rPr>
        <sz val="7"/>
        <rFont val="Arial"/>
        <family val="2"/>
      </rPr>
      <t>:   2022 - trimestre și an: date definitive conform SEC 2010;</t>
    </r>
  </si>
  <si>
    <t xml:space="preserve">            2023 - trimestre și an: date semidefinitive conform SEC 2010;</t>
  </si>
  <si>
    <r>
      <t>Note</t>
    </r>
    <r>
      <rPr>
        <i/>
        <sz val="7"/>
        <rFont val="Arial"/>
        <family val="2"/>
      </rPr>
      <t xml:space="preserve">: 2022 - quarters and year: final data according ESA 2010; </t>
    </r>
  </si>
  <si>
    <t xml:space="preserve">           2023 - quarters and year: semi-final data according to ESA 2010;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</si>
</sst>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0.0"/>
  </numFmts>
  <fonts count="27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sz val="10"/>
      <color indexed="8"/>
      <name val="Arial"/>
      <family val="2"/>
    </font>
    <font>
      <b/>
      <i/>
      <sz val="8"/>
      <name val="Arial Narrow"/>
      <family val="2"/>
    </font>
    <font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Arial Narrow"/>
      <family val="2"/>
    </font>
    <font>
      <i/>
      <sz val="10"/>
      <name val="Arial"/>
      <family val="2"/>
    </font>
    <font>
      <b/>
      <vertAlign val="superscript"/>
      <sz val="7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vertAlign val="superscript"/>
      <sz val="7"/>
      <name val="Arial"/>
      <family val="2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18">
    <xf numFmtId="0" fontId="0" fillId="0" borderId="0">
      <alignment vertical="top"/>
    </xf>
    <xf numFmtId="164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6" fillId="0" borderId="0"/>
  </cellStyleXfs>
  <cellXfs count="369">
    <xf numFmtId="0" fontId="0" fillId="0" borderId="0" xfId="0">
      <alignment vertical="top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165" fontId="7" fillId="0" borderId="0" xfId="3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2" fontId="2" fillId="0" borderId="0" xfId="1" applyNumberFormat="1" applyFont="1" applyAlignment="1">
      <alignment vertical="center"/>
    </xf>
    <xf numFmtId="0" fontId="13" fillId="0" borderId="0" xfId="7" applyFont="1" applyBorder="1" applyAlignment="1">
      <alignment vertical="center"/>
    </xf>
    <xf numFmtId="0" fontId="14" fillId="0" borderId="0" xfId="7" applyFont="1" applyBorder="1" applyAlignment="1">
      <alignment vertical="center"/>
    </xf>
    <xf numFmtId="0" fontId="15" fillId="0" borderId="0" xfId="7" applyFont="1" applyFill="1" applyAlignment="1">
      <alignment vertical="center"/>
    </xf>
    <xf numFmtId="0" fontId="16" fillId="0" borderId="0" xfId="7" applyFont="1" applyFill="1" applyAlignment="1">
      <alignment vertical="center"/>
    </xf>
    <xf numFmtId="0" fontId="14" fillId="0" borderId="0" xfId="8" applyFont="1" applyAlignment="1">
      <alignment horizontal="left" vertical="center" indent="1"/>
    </xf>
    <xf numFmtId="0" fontId="16" fillId="0" borderId="0" xfId="8" applyFont="1" applyAlignment="1">
      <alignment vertical="center"/>
    </xf>
    <xf numFmtId="0" fontId="2" fillId="0" borderId="0" xfId="8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165" fontId="7" fillId="0" borderId="0" xfId="9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65" fontId="7" fillId="0" borderId="0" xfId="9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165" fontId="7" fillId="0" borderId="0" xfId="9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0" fontId="2" fillId="0" borderId="0" xfId="6" applyFont="1" applyAlignment="1">
      <alignment vertical="center"/>
    </xf>
    <xf numFmtId="0" fontId="14" fillId="0" borderId="0" xfId="8" applyFont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165" fontId="6" fillId="0" borderId="0" xfId="9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6" fillId="0" borderId="0" xfId="6" applyFont="1" applyBorder="1" applyAlignment="1">
      <alignment horizontal="center" vertical="center" wrapText="1"/>
    </xf>
    <xf numFmtId="0" fontId="8" fillId="0" borderId="0" xfId="6" applyFont="1" applyBorder="1" applyAlignment="1">
      <alignment horizontal="right" vertical="center" wrapText="1"/>
    </xf>
    <xf numFmtId="0" fontId="6" fillId="0" borderId="0" xfId="6" applyFont="1" applyBorder="1" applyAlignment="1">
      <alignment vertical="center" wrapText="1"/>
    </xf>
    <xf numFmtId="165" fontId="11" fillId="0" borderId="0" xfId="9" applyNumberFormat="1" applyFont="1" applyBorder="1" applyAlignment="1">
      <alignment horizontal="right" vertical="center"/>
    </xf>
    <xf numFmtId="165" fontId="11" fillId="0" borderId="0" xfId="13" applyNumberFormat="1" applyFont="1" applyBorder="1" applyAlignment="1">
      <alignment horizontal="right" vertical="center" wrapText="1"/>
    </xf>
    <xf numFmtId="165" fontId="7" fillId="0" borderId="0" xfId="13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 wrapText="1"/>
    </xf>
    <xf numFmtId="165" fontId="7" fillId="0" borderId="0" xfId="6" applyNumberFormat="1" applyFont="1" applyBorder="1" applyAlignment="1">
      <alignment horizontal="right" vertical="center" wrapText="1"/>
    </xf>
    <xf numFmtId="49" fontId="5" fillId="0" borderId="0" xfId="6" applyNumberFormat="1" applyFont="1" applyAlignment="1">
      <alignment horizontal="right" vertical="center"/>
    </xf>
    <xf numFmtId="0" fontId="8" fillId="0" borderId="0" xfId="6" applyFont="1" applyBorder="1" applyAlignment="1">
      <alignment horizontal="left" vertical="center" wrapText="1"/>
    </xf>
    <xf numFmtId="1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2"/>
    </xf>
    <xf numFmtId="1" fontId="4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1" fontId="7" fillId="0" borderId="5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" fontId="4" fillId="0" borderId="5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1" fontId="7" fillId="0" borderId="0" xfId="0" applyNumberFormat="1" applyFont="1" applyBorder="1" applyAlignment="1">
      <alignment horizontal="right" vertical="center" wrapText="1"/>
    </xf>
    <xf numFmtId="165" fontId="6" fillId="0" borderId="0" xfId="0" applyNumberFormat="1" applyFont="1" applyBorder="1" applyAlignment="1">
      <alignment horizontal="right" vertical="center" wrapText="1"/>
    </xf>
    <xf numFmtId="165" fontId="6" fillId="0" borderId="0" xfId="5" applyNumberFormat="1" applyFont="1" applyBorder="1" applyAlignment="1">
      <alignment vertical="center"/>
    </xf>
    <xf numFmtId="165" fontId="7" fillId="0" borderId="0" xfId="5" applyNumberFormat="1" applyFont="1" applyBorder="1" applyAlignment="1">
      <alignment horizontal="right" vertical="center"/>
    </xf>
    <xf numFmtId="165" fontId="7" fillId="0" borderId="0" xfId="7" applyNumberFormat="1" applyFont="1" applyBorder="1" applyAlignment="1">
      <alignment horizontal="right" vertical="center"/>
    </xf>
    <xf numFmtId="0" fontId="2" fillId="0" borderId="0" xfId="16" applyFont="1" applyAlignment="1">
      <alignment vertical="center"/>
    </xf>
    <xf numFmtId="0" fontId="2" fillId="0" borderId="0" xfId="0" applyFont="1" applyBorder="1" applyAlignment="1">
      <alignment vertical="center"/>
    </xf>
    <xf numFmtId="1" fontId="7" fillId="0" borderId="5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" fontId="2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1" fontId="2" fillId="0" borderId="3" xfId="0" applyNumberFormat="1" applyFont="1" applyBorder="1" applyAlignment="1">
      <alignment vertical="center"/>
    </xf>
    <xf numFmtId="1" fontId="8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1" fontId="8" fillId="0" borderId="13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" fontId="7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165" fontId="7" fillId="0" borderId="0" xfId="5" applyNumberFormat="1" applyFont="1" applyBorder="1" applyAlignment="1">
      <alignment horizontal="right" vertical="center" wrapText="1"/>
    </xf>
    <xf numFmtId="165" fontId="7" fillId="0" borderId="0" xfId="1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7" applyFont="1" applyBorder="1" applyAlignment="1">
      <alignment horizontal="center" vertical="center"/>
    </xf>
    <xf numFmtId="0" fontId="12" fillId="0" borderId="0" xfId="8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7" fillId="0" borderId="0" xfId="4" applyNumberFormat="1" applyFont="1" applyFill="1" applyBorder="1" applyAlignment="1">
      <alignment horizontal="right" vertical="center"/>
    </xf>
    <xf numFmtId="0" fontId="14" fillId="0" borderId="0" xfId="8" applyFont="1" applyAlignment="1">
      <alignment vertical="center"/>
    </xf>
    <xf numFmtId="165" fontId="6" fillId="0" borderId="0" xfId="5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2" fillId="0" borderId="0" xfId="6" applyFont="1" applyBorder="1" applyAlignment="1">
      <alignment vertical="center"/>
    </xf>
    <xf numFmtId="0" fontId="4" fillId="0" borderId="0" xfId="0" applyFont="1" applyAlignment="1">
      <alignment horizontal="left"/>
    </xf>
    <xf numFmtId="0" fontId="13" fillId="0" borderId="0" xfId="7" applyFont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17" fillId="0" borderId="0" xfId="8" applyFont="1" applyAlignment="1">
      <alignment horizontal="left" vertical="center"/>
    </xf>
    <xf numFmtId="0" fontId="1" fillId="0" borderId="0" xfId="0" applyFont="1" applyAlignment="1">
      <alignment vertical="center"/>
    </xf>
    <xf numFmtId="0" fontId="17" fillId="0" borderId="0" xfId="8" applyFont="1" applyAlignment="1">
      <alignment vertical="center"/>
    </xf>
    <xf numFmtId="0" fontId="18" fillId="0" borderId="0" xfId="0" applyFont="1" applyBorder="1" applyAlignment="1">
      <alignment vertical="center"/>
    </xf>
    <xf numFmtId="0" fontId="16" fillId="0" borderId="0" xfId="11" applyFont="1" applyFill="1" applyAlignment="1" applyProtection="1">
      <alignment vertical="center"/>
    </xf>
    <xf numFmtId="0" fontId="7" fillId="0" borderId="7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17" fillId="0" borderId="0" xfId="16" applyFont="1" applyAlignment="1">
      <alignment vertical="center"/>
    </xf>
    <xf numFmtId="0" fontId="7" fillId="0" borderId="8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16" fillId="0" borderId="0" xfId="8" applyFont="1" applyBorder="1" applyAlignment="1">
      <alignment vertical="center" wrapText="1"/>
    </xf>
    <xf numFmtId="0" fontId="14" fillId="0" borderId="0" xfId="8" applyNumberFormat="1" applyFont="1" applyBorder="1" applyAlignment="1">
      <alignment vertical="center"/>
    </xf>
    <xf numFmtId="0" fontId="17" fillId="0" borderId="0" xfId="8" applyFont="1" applyBorder="1" applyAlignment="1">
      <alignment vertical="center"/>
    </xf>
    <xf numFmtId="0" fontId="14" fillId="0" borderId="0" xfId="8" applyFont="1" applyBorder="1" applyAlignment="1">
      <alignment vertical="center"/>
    </xf>
    <xf numFmtId="0" fontId="16" fillId="0" borderId="0" xfId="8" applyFont="1" applyBorder="1" applyAlignment="1">
      <alignment vertical="center"/>
    </xf>
    <xf numFmtId="0" fontId="20" fillId="0" borderId="0" xfId="8" applyFont="1" applyBorder="1" applyAlignment="1">
      <alignment vertical="center"/>
    </xf>
    <xf numFmtId="165" fontId="7" fillId="0" borderId="0" xfId="0" applyNumberFormat="1" applyFont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Border="1" applyAlignment="1">
      <alignment horizontal="right" vertical="center" wrapText="1"/>
    </xf>
    <xf numFmtId="165" fontId="8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15" fillId="0" borderId="0" xfId="7" applyFont="1" applyFill="1" applyAlignment="1">
      <alignment horizontal="left" vertical="center"/>
    </xf>
    <xf numFmtId="0" fontId="14" fillId="0" borderId="0" xfId="7" applyFont="1" applyBorder="1" applyAlignment="1">
      <alignment horizontal="left" vertical="center" indent="2"/>
    </xf>
    <xf numFmtId="0" fontId="14" fillId="0" borderId="0" xfId="7" applyFont="1" applyFill="1" applyAlignment="1">
      <alignment vertical="center"/>
    </xf>
    <xf numFmtId="0" fontId="13" fillId="0" borderId="0" xfId="7" applyFont="1" applyBorder="1" applyAlignment="1">
      <alignment horizontal="left" vertical="center"/>
    </xf>
    <xf numFmtId="165" fontId="7" fillId="0" borderId="0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3" fillId="0" borderId="0" xfId="7" applyFont="1" applyBorder="1" applyAlignment="1">
      <alignment horizontal="left" vertical="center"/>
    </xf>
    <xf numFmtId="0" fontId="17" fillId="0" borderId="0" xfId="8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3" fillId="0" borderId="0" xfId="7" applyFont="1" applyBorder="1" applyAlignment="1">
      <alignment horizontal="right" vertical="center"/>
    </xf>
    <xf numFmtId="0" fontId="6" fillId="0" borderId="0" xfId="6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165" fontId="7" fillId="0" borderId="14" xfId="3" applyNumberFormat="1" applyFont="1" applyBorder="1" applyAlignment="1">
      <alignment horizontal="right" vertical="center"/>
    </xf>
    <xf numFmtId="0" fontId="4" fillId="0" borderId="0" xfId="0" quotePrefix="1" applyFont="1" applyBorder="1" applyAlignment="1">
      <alignment vertical="center"/>
    </xf>
    <xf numFmtId="49" fontId="8" fillId="0" borderId="0" xfId="0" applyNumberFormat="1" applyFont="1" applyBorder="1" applyAlignment="1">
      <alignment horizontal="right" vertical="center"/>
    </xf>
    <xf numFmtId="49" fontId="8" fillId="0" borderId="0" xfId="0" quotePrefix="1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right" vertical="center" wrapText="1"/>
    </xf>
    <xf numFmtId="0" fontId="2" fillId="0" borderId="14" xfId="0" applyFont="1" applyBorder="1" applyAlignment="1">
      <alignment vertical="center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vertical="center"/>
    </xf>
    <xf numFmtId="0" fontId="5" fillId="0" borderId="0" xfId="0" quotePrefix="1" applyFont="1" applyBorder="1" applyAlignment="1">
      <alignment horizontal="right" vertical="center"/>
    </xf>
    <xf numFmtId="0" fontId="6" fillId="0" borderId="14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horizontal="left" vertical="center" wrapText="1" indent="2"/>
    </xf>
    <xf numFmtId="0" fontId="8" fillId="0" borderId="0" xfId="0" applyFont="1" applyBorder="1" applyAlignment="1">
      <alignment horizontal="left" vertical="center" indent="1"/>
    </xf>
    <xf numFmtId="165" fontId="7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4" fillId="0" borderId="14" xfId="0" applyFont="1" applyBorder="1" applyAlignment="1">
      <alignment vertical="center"/>
    </xf>
    <xf numFmtId="165" fontId="7" fillId="0" borderId="14" xfId="0" applyNumberFormat="1" applyFont="1" applyBorder="1" applyAlignment="1">
      <alignment vertical="center"/>
    </xf>
    <xf numFmtId="165" fontId="7" fillId="0" borderId="0" xfId="3" applyNumberFormat="1" applyFont="1" applyBorder="1" applyAlignment="1">
      <alignment horizontal="right" vertical="center" wrapText="1"/>
    </xf>
    <xf numFmtId="165" fontId="7" fillId="0" borderId="0" xfId="6" applyNumberFormat="1" applyFont="1" applyBorder="1" applyAlignment="1">
      <alignment horizontal="right" vertical="center"/>
    </xf>
    <xf numFmtId="0" fontId="8" fillId="0" borderId="14" xfId="0" applyFont="1" applyBorder="1" applyAlignment="1">
      <alignment horizontal="left" vertical="center" wrapText="1"/>
    </xf>
    <xf numFmtId="165" fontId="7" fillId="0" borderId="14" xfId="3" applyNumberFormat="1" applyFont="1" applyBorder="1" applyAlignment="1">
      <alignment horizontal="right" vertical="center" wrapText="1"/>
    </xf>
    <xf numFmtId="0" fontId="8" fillId="0" borderId="14" xfId="0" applyFont="1" applyBorder="1" applyAlignment="1">
      <alignment vertical="center" wrapText="1"/>
    </xf>
    <xf numFmtId="0" fontId="7" fillId="0" borderId="4" xfId="6" applyFont="1" applyBorder="1" applyAlignment="1">
      <alignment horizontal="right" vertical="center" wrapText="1"/>
    </xf>
    <xf numFmtId="0" fontId="8" fillId="0" borderId="14" xfId="6" applyFont="1" applyBorder="1" applyAlignment="1">
      <alignment horizontal="right" vertical="center" wrapText="1"/>
    </xf>
    <xf numFmtId="165" fontId="6" fillId="0" borderId="0" xfId="12" applyNumberFormat="1" applyFont="1" applyBorder="1" applyAlignment="1">
      <alignment horizontal="right" vertical="center"/>
    </xf>
    <xf numFmtId="0" fontId="11" fillId="0" borderId="0" xfId="6" applyFont="1" applyBorder="1" applyAlignment="1">
      <alignment vertical="center" wrapText="1"/>
    </xf>
    <xf numFmtId="165" fontId="7" fillId="0" borderId="0" xfId="12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left" vertical="center" wrapText="1"/>
    </xf>
    <xf numFmtId="0" fontId="7" fillId="0" borderId="0" xfId="6" applyFont="1" applyBorder="1" applyAlignment="1">
      <alignment vertical="center" wrapText="1"/>
    </xf>
    <xf numFmtId="165" fontId="7" fillId="0" borderId="0" xfId="6" applyNumberFormat="1" applyFont="1" applyBorder="1" applyAlignment="1">
      <alignment vertical="center"/>
    </xf>
    <xf numFmtId="0" fontId="6" fillId="0" borderId="0" xfId="6" applyFont="1" applyBorder="1" applyAlignment="1">
      <alignment horizontal="left" vertical="center" wrapText="1"/>
    </xf>
    <xf numFmtId="0" fontId="11" fillId="0" borderId="0" xfId="6" applyFont="1" applyBorder="1" applyAlignment="1">
      <alignment horizontal="left" vertical="center" wrapText="1"/>
    </xf>
    <xf numFmtId="0" fontId="8" fillId="0" borderId="14" xfId="6" applyFont="1" applyBorder="1" applyAlignment="1">
      <alignment horizontal="left" vertical="center" wrapText="1"/>
    </xf>
    <xf numFmtId="165" fontId="7" fillId="0" borderId="14" xfId="6" applyNumberFormat="1" applyFont="1" applyBorder="1" applyAlignment="1">
      <alignment horizontal="right" vertical="center"/>
    </xf>
    <xf numFmtId="0" fontId="2" fillId="0" borderId="14" xfId="6" applyFont="1" applyBorder="1" applyAlignment="1">
      <alignment vertical="center"/>
    </xf>
    <xf numFmtId="165" fontId="6" fillId="0" borderId="0" xfId="6" applyNumberFormat="1" applyFont="1" applyBorder="1" applyAlignment="1">
      <alignment vertical="center"/>
    </xf>
    <xf numFmtId="165" fontId="6" fillId="0" borderId="0" xfId="6" applyNumberFormat="1" applyFont="1" applyBorder="1" applyAlignment="1">
      <alignment horizontal="right" vertical="center"/>
    </xf>
    <xf numFmtId="165" fontId="2" fillId="0" borderId="0" xfId="6" applyNumberFormat="1" applyFont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1" fontId="7" fillId="0" borderId="16" xfId="0" applyNumberFormat="1" applyFont="1" applyBorder="1" applyAlignment="1">
      <alignment horizontal="center" vertical="center" wrapText="1"/>
    </xf>
    <xf numFmtId="0" fontId="7" fillId="0" borderId="0" xfId="6" applyFont="1" applyBorder="1" applyAlignment="1">
      <alignment horizontal="center" vertical="center"/>
    </xf>
    <xf numFmtId="165" fontId="7" fillId="0" borderId="0" xfId="5" quotePrefix="1" applyNumberFormat="1" applyFont="1" applyBorder="1" applyAlignment="1">
      <alignment horizontal="right" vertical="center"/>
    </xf>
    <xf numFmtId="0" fontId="7" fillId="0" borderId="0" xfId="6" applyFont="1" applyBorder="1" applyAlignment="1">
      <alignment horizontal="center" vertical="center" wrapText="1"/>
    </xf>
    <xf numFmtId="165" fontId="7" fillId="0" borderId="0" xfId="5" applyNumberFormat="1" applyFont="1" applyBorder="1" applyAlignment="1">
      <alignment vertical="center"/>
    </xf>
    <xf numFmtId="165" fontId="7" fillId="0" borderId="0" xfId="10" quotePrefix="1" applyNumberFormat="1" applyFont="1" applyBorder="1" applyAlignment="1">
      <alignment horizontal="right" vertical="center"/>
    </xf>
    <xf numFmtId="165" fontId="7" fillId="0" borderId="0" xfId="7" quotePrefix="1" applyNumberFormat="1" applyFont="1" applyBorder="1" applyAlignment="1">
      <alignment horizontal="right" vertical="center"/>
    </xf>
    <xf numFmtId="165" fontId="7" fillId="0" borderId="0" xfId="2" applyNumberFormat="1" applyFont="1" applyBorder="1" applyAlignment="1">
      <alignment horizontal="right" vertical="center"/>
    </xf>
    <xf numFmtId="165" fontId="7" fillId="0" borderId="0" xfId="14" quotePrefix="1" applyNumberFormat="1" applyFont="1" applyBorder="1" applyAlignment="1">
      <alignment horizontal="right" vertical="center"/>
    </xf>
    <xf numFmtId="165" fontId="7" fillId="0" borderId="0" xfId="10" applyNumberFormat="1" applyFont="1" applyBorder="1" applyAlignment="1">
      <alignment horizontal="right" vertical="center"/>
    </xf>
    <xf numFmtId="1" fontId="1" fillId="0" borderId="0" xfId="6" applyNumberFormat="1" applyFont="1" applyBorder="1" applyAlignment="1">
      <alignment vertical="center"/>
    </xf>
    <xf numFmtId="165" fontId="7" fillId="0" borderId="0" xfId="2" applyNumberFormat="1" applyFont="1" applyBorder="1" applyAlignment="1">
      <alignment vertical="center"/>
    </xf>
    <xf numFmtId="0" fontId="1" fillId="0" borderId="0" xfId="6" applyFont="1" applyBorder="1" applyAlignment="1">
      <alignment vertical="center"/>
    </xf>
    <xf numFmtId="165" fontId="7" fillId="0" borderId="0" xfId="15" applyNumberFormat="1" applyFont="1" applyBorder="1" applyAlignment="1">
      <alignment horizontal="right" vertical="center"/>
    </xf>
    <xf numFmtId="165" fontId="7" fillId="0" borderId="0" xfId="15" applyNumberFormat="1" applyFont="1" applyBorder="1" applyAlignment="1">
      <alignment vertical="center"/>
    </xf>
    <xf numFmtId="165" fontId="7" fillId="0" borderId="0" xfId="16" applyNumberFormat="1" applyFont="1" applyBorder="1" applyAlignment="1">
      <alignment vertical="center"/>
    </xf>
    <xf numFmtId="0" fontId="7" fillId="0" borderId="0" xfId="5" applyFont="1" applyBorder="1" applyAlignment="1">
      <alignment vertical="center"/>
    </xf>
    <xf numFmtId="165" fontId="7" fillId="0" borderId="0" xfId="10" applyNumberFormat="1" applyFont="1" applyBorder="1" applyAlignment="1">
      <alignment vertical="center"/>
    </xf>
    <xf numFmtId="165" fontId="7" fillId="0" borderId="0" xfId="7" applyNumberFormat="1" applyFont="1" applyBorder="1" applyAlignment="1">
      <alignment vertical="center"/>
    </xf>
    <xf numFmtId="0" fontId="7" fillId="0" borderId="0" xfId="7" applyFont="1" applyBorder="1" applyAlignment="1">
      <alignment vertical="center"/>
    </xf>
    <xf numFmtId="0" fontId="18" fillId="0" borderId="0" xfId="14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1" fontId="7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165" fontId="6" fillId="0" borderId="0" xfId="14" applyNumberFormat="1" applyFont="1" applyBorder="1" applyAlignment="1">
      <alignment horizontal="right" vertical="center"/>
    </xf>
    <xf numFmtId="0" fontId="18" fillId="0" borderId="14" xfId="0" applyFont="1" applyBorder="1" applyAlignment="1">
      <alignment vertical="center"/>
    </xf>
    <xf numFmtId="0" fontId="7" fillId="0" borderId="25" xfId="0" applyFont="1" applyBorder="1" applyAlignment="1">
      <alignment vertical="center" wrapText="1"/>
    </xf>
    <xf numFmtId="1" fontId="7" fillId="0" borderId="26" xfId="0" applyNumberFormat="1" applyFont="1" applyBorder="1" applyAlignment="1">
      <alignment horizontal="center" vertical="center" wrapText="1"/>
    </xf>
    <xf numFmtId="165" fontId="6" fillId="0" borderId="0" xfId="10" applyNumberFormat="1" applyFont="1" applyBorder="1" applyAlignment="1">
      <alignment horizontal="right" vertical="center"/>
    </xf>
    <xf numFmtId="165" fontId="6" fillId="0" borderId="0" xfId="10" applyNumberFormat="1" applyFont="1" applyBorder="1" applyAlignment="1">
      <alignment vertical="center"/>
    </xf>
    <xf numFmtId="165" fontId="7" fillId="0" borderId="0" xfId="7" applyNumberFormat="1" applyFont="1" applyBorder="1" applyAlignment="1">
      <alignment horizontal="right" vertical="center" wrapText="1"/>
    </xf>
    <xf numFmtId="165" fontId="7" fillId="0" borderId="0" xfId="14" applyNumberFormat="1" applyFont="1" applyBorder="1" applyAlignment="1">
      <alignment vertical="center"/>
    </xf>
    <xf numFmtId="0" fontId="1" fillId="0" borderId="0" xfId="6" applyFont="1" applyBorder="1" applyAlignment="1">
      <alignment vertical="center" wrapText="1"/>
    </xf>
    <xf numFmtId="165" fontId="7" fillId="0" borderId="0" xfId="5" applyNumberFormat="1" applyFont="1" applyBorder="1" applyAlignment="1">
      <alignment vertical="center" wrapText="1"/>
    </xf>
    <xf numFmtId="1" fontId="1" fillId="0" borderId="0" xfId="0" applyNumberFormat="1" applyFont="1" applyBorder="1" applyAlignment="1">
      <alignment vertical="center"/>
    </xf>
    <xf numFmtId="165" fontId="6" fillId="0" borderId="0" xfId="14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7" fillId="0" borderId="21" xfId="0" applyNumberFormat="1" applyFont="1" applyBorder="1" applyAlignment="1">
      <alignment horizontal="right" vertical="center" wrapText="1"/>
    </xf>
    <xf numFmtId="165" fontId="8" fillId="0" borderId="14" xfId="0" applyNumberFormat="1" applyFont="1" applyBorder="1" applyAlignment="1">
      <alignment horizontal="right" vertical="center" wrapText="1"/>
    </xf>
    <xf numFmtId="165" fontId="6" fillId="0" borderId="21" xfId="0" applyNumberFormat="1" applyFont="1" applyBorder="1" applyAlignment="1">
      <alignment horizontal="right" vertical="center" wrapText="1"/>
    </xf>
    <xf numFmtId="165" fontId="17" fillId="0" borderId="0" xfId="8" applyNumberFormat="1" applyFont="1" applyAlignment="1">
      <alignment horizontal="left" vertical="center"/>
    </xf>
    <xf numFmtId="165" fontId="2" fillId="0" borderId="0" xfId="8" applyNumberFormat="1" applyFont="1" applyAlignment="1">
      <alignment vertical="center"/>
    </xf>
    <xf numFmtId="165" fontId="7" fillId="0" borderId="0" xfId="0" applyNumberFormat="1" applyFont="1" applyFill="1" applyAlignment="1">
      <alignment vertical="center"/>
    </xf>
    <xf numFmtId="0" fontId="6" fillId="0" borderId="0" xfId="6" applyFont="1" applyAlignment="1">
      <alignment vertical="center" wrapText="1"/>
    </xf>
    <xf numFmtId="165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 wrapText="1"/>
    </xf>
    <xf numFmtId="165" fontId="7" fillId="0" borderId="0" xfId="6" applyNumberFormat="1" applyFont="1" applyAlignment="1">
      <alignment vertical="center"/>
    </xf>
    <xf numFmtId="0" fontId="7" fillId="0" borderId="0" xfId="6" applyFont="1" applyAlignment="1">
      <alignment horizontal="left" vertical="center" wrapText="1"/>
    </xf>
    <xf numFmtId="0" fontId="8" fillId="0" borderId="0" xfId="6" applyFont="1" applyAlignment="1">
      <alignment vertical="center" wrapText="1"/>
    </xf>
    <xf numFmtId="0" fontId="7" fillId="0" borderId="0" xfId="6" applyFont="1" applyAlignment="1">
      <alignment vertical="center" wrapText="1"/>
    </xf>
    <xf numFmtId="0" fontId="8" fillId="0" borderId="0" xfId="6" applyFont="1" applyAlignment="1">
      <alignment horizontal="left" vertical="center" wrapText="1"/>
    </xf>
    <xf numFmtId="0" fontId="6" fillId="0" borderId="0" xfId="6" applyFont="1" applyAlignment="1">
      <alignment horizontal="left" vertical="center" wrapText="1"/>
    </xf>
    <xf numFmtId="0" fontId="11" fillId="0" borderId="0" xfId="6" applyFont="1" applyAlignment="1">
      <alignment horizontal="left" vertical="center" wrapText="1"/>
    </xf>
    <xf numFmtId="165" fontId="6" fillId="0" borderId="0" xfId="6" applyNumberFormat="1" applyFont="1" applyAlignment="1">
      <alignment horizontal="right" vertical="center"/>
    </xf>
    <xf numFmtId="165" fontId="7" fillId="0" borderId="0" xfId="6" applyNumberFormat="1" applyFont="1" applyAlignment="1">
      <alignment horizontal="right" vertical="center"/>
    </xf>
    <xf numFmtId="165" fontId="6" fillId="0" borderId="0" xfId="12" applyNumberFormat="1" applyFont="1" applyAlignment="1">
      <alignment horizontal="right" vertical="center"/>
    </xf>
    <xf numFmtId="165" fontId="7" fillId="0" borderId="0" xfId="12" applyNumberFormat="1" applyFont="1" applyAlignment="1">
      <alignment horizontal="right" vertical="center"/>
    </xf>
    <xf numFmtId="165" fontId="2" fillId="0" borderId="0" xfId="6" applyNumberFormat="1" applyFont="1" applyAlignment="1">
      <alignment vertical="center"/>
    </xf>
    <xf numFmtId="0" fontId="6" fillId="0" borderId="0" xfId="6" applyFont="1" applyAlignment="1">
      <alignment horizontal="right" vertical="center"/>
    </xf>
    <xf numFmtId="0" fontId="2" fillId="0" borderId="0" xfId="6" applyFont="1" applyAlignment="1">
      <alignment horizontal="right" vertical="center"/>
    </xf>
    <xf numFmtId="0" fontId="2" fillId="0" borderId="0" xfId="6" applyFont="1" applyAlignment="1">
      <alignment horizontal="right"/>
    </xf>
    <xf numFmtId="165" fontId="7" fillId="0" borderId="14" xfId="6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17" applyNumberFormat="1" applyFont="1" applyFill="1" applyBorder="1" applyAlignment="1" applyProtection="1">
      <alignment horizontal="right" vertical="center"/>
      <protection locked="0"/>
    </xf>
    <xf numFmtId="0" fontId="18" fillId="0" borderId="0" xfId="0" applyFont="1" applyAlignment="1">
      <alignment vertical="center"/>
    </xf>
    <xf numFmtId="0" fontId="2" fillId="0" borderId="0" xfId="10" applyFont="1" applyAlignment="1">
      <alignment vertical="center"/>
    </xf>
    <xf numFmtId="0" fontId="16" fillId="0" borderId="0" xfId="10" applyFont="1" applyAlignment="1">
      <alignment horizontal="left" vertical="center"/>
    </xf>
    <xf numFmtId="165" fontId="6" fillId="0" borderId="0" xfId="9" applyNumberFormat="1" applyFont="1" applyFill="1" applyBorder="1" applyAlignment="1">
      <alignment horizontal="right" vertical="center"/>
    </xf>
    <xf numFmtId="165" fontId="6" fillId="0" borderId="0" xfId="9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165" fontId="5" fillId="0" borderId="0" xfId="0" quotePrefix="1" applyNumberFormat="1" applyFont="1" applyBorder="1" applyAlignment="1">
      <alignment horizontal="right" vertical="center"/>
    </xf>
    <xf numFmtId="0" fontId="6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65" fontId="16" fillId="0" borderId="0" xfId="8" applyNumberFormat="1" applyFont="1" applyAlignment="1">
      <alignment vertical="center"/>
    </xf>
    <xf numFmtId="165" fontId="2" fillId="0" borderId="0" xfId="6" applyNumberFormat="1" applyFont="1" applyBorder="1" applyAlignment="1">
      <alignment horizontal="right" vertical="center"/>
    </xf>
    <xf numFmtId="165" fontId="2" fillId="0" borderId="0" xfId="6" applyNumberFormat="1" applyFont="1" applyBorder="1" applyAlignment="1">
      <alignment horizontal="right"/>
    </xf>
    <xf numFmtId="165" fontId="7" fillId="0" borderId="0" xfId="6" applyNumberFormat="1" applyFont="1" applyAlignment="1">
      <alignment horizontal="right"/>
    </xf>
    <xf numFmtId="0" fontId="16" fillId="0" borderId="0" xfId="8" applyFont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4" fillId="0" borderId="0" xfId="7" applyFont="1" applyBorder="1" applyAlignment="1">
      <alignment horizontal="left" vertical="center" indent="2"/>
    </xf>
    <xf numFmtId="0" fontId="16" fillId="0" borderId="0" xfId="7" applyFont="1" applyFill="1" applyAlignment="1">
      <alignment horizontal="left" vertical="center" indent="2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7" fillId="0" borderId="21" xfId="0" applyFont="1" applyBorder="1" applyAlignment="1">
      <alignment horizontal="right" vertical="center" wrapText="1"/>
    </xf>
    <xf numFmtId="0" fontId="14" fillId="0" borderId="0" xfId="8" applyNumberFormat="1" applyFont="1" applyAlignment="1">
      <alignment vertical="center"/>
    </xf>
    <xf numFmtId="0" fontId="7" fillId="0" borderId="21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right" vertical="center" wrapText="1"/>
    </xf>
    <xf numFmtId="0" fontId="16" fillId="0" borderId="0" xfId="7" applyFont="1" applyFill="1" applyAlignment="1">
      <alignment horizontal="left" vertical="center"/>
    </xf>
    <xf numFmtId="0" fontId="15" fillId="0" borderId="0" xfId="7" applyFont="1" applyFill="1" applyAlignment="1">
      <alignment horizontal="left" vertical="center"/>
    </xf>
    <xf numFmtId="0" fontId="13" fillId="0" borderId="0" xfId="7" applyFont="1" applyBorder="1" applyAlignment="1">
      <alignment horizontal="left" vertical="center"/>
    </xf>
    <xf numFmtId="0" fontId="14" fillId="0" borderId="0" xfId="7" applyFont="1" applyBorder="1" applyAlignment="1">
      <alignment horizontal="left" vertical="center"/>
    </xf>
    <xf numFmtId="0" fontId="16" fillId="0" borderId="0" xfId="8" applyFont="1" applyAlignment="1">
      <alignment horizontal="left" vertical="center" wrapText="1"/>
    </xf>
    <xf numFmtId="0" fontId="16" fillId="0" borderId="0" xfId="8" applyFont="1" applyAlignment="1">
      <alignment horizontal="left" vertical="center"/>
    </xf>
    <xf numFmtId="0" fontId="17" fillId="0" borderId="0" xfId="8" applyFont="1" applyAlignment="1">
      <alignment horizontal="left" vertical="center" wrapText="1"/>
    </xf>
    <xf numFmtId="0" fontId="14" fillId="0" borderId="0" xfId="8" applyFont="1" applyAlignment="1">
      <alignment horizontal="left" vertical="center" wrapText="1"/>
    </xf>
    <xf numFmtId="0" fontId="17" fillId="0" borderId="0" xfId="8" applyFont="1" applyBorder="1" applyAlignment="1">
      <alignment horizontal="left" vertical="center" wrapText="1"/>
    </xf>
    <xf numFmtId="0" fontId="14" fillId="0" borderId="0" xfId="8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6" fillId="0" borderId="1" xfId="6" applyFont="1" applyBorder="1" applyAlignment="1">
      <alignment horizontal="center" vertical="center" wrapText="1"/>
    </xf>
    <xf numFmtId="0" fontId="6" fillId="0" borderId="0" xfId="6" applyFont="1" applyBorder="1" applyAlignment="1">
      <alignment horizontal="center" vertical="center"/>
    </xf>
    <xf numFmtId="0" fontId="5" fillId="0" borderId="0" xfId="6" applyFont="1" applyBorder="1" applyAlignment="1">
      <alignment horizontal="right" vertical="center"/>
    </xf>
    <xf numFmtId="0" fontId="14" fillId="0" borderId="0" xfId="7" applyFont="1" applyBorder="1" applyAlignment="1">
      <alignment horizontal="left" vertical="center" indent="2"/>
    </xf>
    <xf numFmtId="0" fontId="16" fillId="0" borderId="0" xfId="7" applyFont="1" applyFill="1" applyAlignment="1">
      <alignment horizontal="left" vertical="center" indent="2"/>
    </xf>
    <xf numFmtId="0" fontId="17" fillId="0" borderId="0" xfId="16" applyFont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6" fillId="0" borderId="0" xfId="16" applyFont="1" applyAlignment="1">
      <alignment vertical="center" wrapText="1"/>
    </xf>
    <xf numFmtId="0" fontId="25" fillId="0" borderId="0" xfId="16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7" applyFont="1" applyBorder="1" applyAlignment="1">
      <alignment horizontal="left" vertical="center" wrapText="1"/>
    </xf>
    <xf numFmtId="0" fontId="15" fillId="0" borderId="0" xfId="7" applyFont="1" applyBorder="1" applyAlignment="1">
      <alignment horizontal="left" vertical="center" wrapText="1"/>
    </xf>
    <xf numFmtId="0" fontId="14" fillId="0" borderId="0" xfId="7" applyFont="1" applyBorder="1" applyAlignment="1">
      <alignment horizontal="left" vertical="center" wrapText="1"/>
    </xf>
    <xf numFmtId="0" fontId="16" fillId="0" borderId="0" xfId="7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/>
    </xf>
  </cellXfs>
  <cellStyles count="18">
    <cellStyle name="Comma" xfId="1" builtinId="3"/>
    <cellStyle name="Normal" xfId="0" builtinId="0"/>
    <cellStyle name="Normal 2" xfId="6" xr:uid="{00000000-0005-0000-0000-000002000000}"/>
    <cellStyle name="Normal_1.1" xfId="17" xr:uid="{00000000-0005-0000-0000-000003000000}"/>
    <cellStyle name="Normal_bsl-10-2014_tab75-94" xfId="2" xr:uid="{00000000-0005-0000-0000-000004000000}"/>
    <cellStyle name="Normal_bsl-11-2013_tab75-94" xfId="3" xr:uid="{00000000-0005-0000-0000-000005000000}"/>
    <cellStyle name="Normal_bsl-11-2013_tab75-94 2" xfId="9" xr:uid="{00000000-0005-0000-0000-000006000000}"/>
    <cellStyle name="Normal_bsl-11-2015_tab75-94" xfId="8" xr:uid="{00000000-0005-0000-0000-000007000000}"/>
    <cellStyle name="Normal_bsl-1-2014_tab75-94 2" xfId="7" xr:uid="{00000000-0005-0000-0000-000008000000}"/>
    <cellStyle name="Normal_bsl-1-2015_tab75-94" xfId="16" xr:uid="{00000000-0005-0000-0000-000009000000}"/>
    <cellStyle name="Normal_bsl-2-2014_tab75-94 2" xfId="13" xr:uid="{00000000-0005-0000-0000-00000A000000}"/>
    <cellStyle name="Normal_bsl-2-2015_tab75-94" xfId="11" xr:uid="{00000000-0005-0000-0000-00000B000000}"/>
    <cellStyle name="Normal_bsl-4-2014_tab75-94" xfId="5" xr:uid="{00000000-0005-0000-0000-00000C000000}"/>
    <cellStyle name="Normal_bsl-4-2015_tab75-94" xfId="15" xr:uid="{00000000-0005-0000-0000-00000D000000}"/>
    <cellStyle name="Normal_bsl-5-2016_tab75-96 2" xfId="12" xr:uid="{00000000-0005-0000-0000-00000E000000}"/>
    <cellStyle name="Normal_bsl-7-2014_tab75-94" xfId="10" xr:uid="{00000000-0005-0000-0000-00000F000000}"/>
    <cellStyle name="Normal_bsl-8-2014_tab75-94" xfId="14" xr:uid="{00000000-0005-0000-0000-000010000000}"/>
    <cellStyle name="Normal_bsl-8-2015_tab75-94" xfId="4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7</xdr:row>
      <xdr:rowOff>12700</xdr:rowOff>
    </xdr:from>
    <xdr:to>
      <xdr:col>8</xdr:col>
      <xdr:colOff>612378</xdr:colOff>
      <xdr:row>22</xdr:row>
      <xdr:rowOff>127000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5099FA15-92F7-45A7-934E-C6BBE7264FA2}"/>
            </a:ext>
          </a:extLst>
        </xdr:cNvPr>
        <xdr:cNvGrpSpPr/>
      </xdr:nvGrpSpPr>
      <xdr:grpSpPr>
        <a:xfrm>
          <a:off x="673100" y="1123950"/>
          <a:ext cx="5070078" cy="2495550"/>
          <a:chOff x="933470" y="1870585"/>
          <a:chExt cx="5120878" cy="2590800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413850B8-91AD-44C8-B832-6E2706AC81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33470" y="1870585"/>
            <a:ext cx="5120878" cy="2590800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10C6B66D-32AD-43AB-943C-AD701F05F3E0}"/>
              </a:ext>
            </a:extLst>
          </xdr:cNvPr>
          <xdr:cNvSpPr txBox="1"/>
        </xdr:nvSpPr>
        <xdr:spPr>
          <a:xfrm>
            <a:off x="1247399" y="2296034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CONTURI NA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ȚIONALE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NATIONAL ACCOUNTS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491045</xdr:colOff>
      <xdr:row>20</xdr:row>
      <xdr:rowOff>76202</xdr:rowOff>
    </xdr:from>
    <xdr:to>
      <xdr:col>9</xdr:col>
      <xdr:colOff>101600</xdr:colOff>
      <xdr:row>50</xdr:row>
      <xdr:rowOff>50800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740A673-5661-468E-B7D0-CE47809EF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045" y="3293535"/>
          <a:ext cx="5401755" cy="4800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8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8.81640625" style="2" customWidth="1"/>
    <col min="2" max="2" width="8.54296875" style="98" customWidth="1"/>
    <col min="3" max="3" width="8.54296875" style="2" customWidth="1"/>
    <col min="4" max="4" width="8.54296875" style="246" customWidth="1"/>
    <col min="5" max="5" width="8.54296875" style="2" customWidth="1"/>
    <col min="6" max="6" width="11.453125" style="2" customWidth="1"/>
    <col min="7" max="8" width="8.54296875" style="2" customWidth="1"/>
    <col min="9" max="9" width="9.1796875" style="2"/>
    <col min="10" max="10" width="5.54296875" style="2" customWidth="1"/>
    <col min="11" max="11" width="5.453125" style="2" customWidth="1"/>
    <col min="12" max="13" width="9.1796875" style="2"/>
    <col min="14" max="14" width="4.54296875" style="2" customWidth="1"/>
    <col min="15" max="15" width="5.54296875" style="2" customWidth="1"/>
    <col min="16" max="16" width="4.54296875" style="2" customWidth="1"/>
    <col min="17" max="16384" width="9.1796875" style="2"/>
  </cols>
  <sheetData>
    <row r="1" spans="1:9" ht="13" x14ac:dyDescent="0.25">
      <c r="A1" s="306" t="s">
        <v>281</v>
      </c>
    </row>
    <row r="2" spans="1:9" ht="13" x14ac:dyDescent="0.25">
      <c r="A2" s="307" t="s">
        <v>0</v>
      </c>
      <c r="B2" s="99"/>
      <c r="C2" s="307"/>
      <c r="D2" s="253"/>
      <c r="E2" s="307"/>
      <c r="F2" s="307"/>
      <c r="G2" s="307"/>
      <c r="H2" s="307"/>
      <c r="I2" s="114"/>
    </row>
    <row r="3" spans="1:9" s="3" customFormat="1" ht="10.5" x14ac:dyDescent="0.25">
      <c r="B3" s="98"/>
      <c r="D3" s="254"/>
    </row>
    <row r="4" spans="1:9" s="3" customFormat="1" ht="13.5" customHeight="1" x14ac:dyDescent="0.25">
      <c r="A4" s="4" t="s">
        <v>1</v>
      </c>
      <c r="B4" s="98"/>
      <c r="D4" s="254"/>
      <c r="G4" s="5"/>
      <c r="H4" s="176" t="s">
        <v>2</v>
      </c>
    </row>
    <row r="5" spans="1:9" s="3" customFormat="1" ht="10.5" x14ac:dyDescent="0.25">
      <c r="A5" s="100"/>
      <c r="B5" s="249" t="s">
        <v>3</v>
      </c>
      <c r="C5" s="250" t="s">
        <v>4</v>
      </c>
      <c r="D5" s="255" t="s">
        <v>5</v>
      </c>
      <c r="E5" s="250" t="s">
        <v>6</v>
      </c>
      <c r="F5" s="320" t="s">
        <v>314</v>
      </c>
      <c r="G5" s="250" t="s">
        <v>7</v>
      </c>
      <c r="H5" s="250" t="s">
        <v>8</v>
      </c>
    </row>
    <row r="6" spans="1:9" s="3" customFormat="1" ht="12.75" customHeight="1" x14ac:dyDescent="0.25">
      <c r="A6" s="171"/>
      <c r="B6" s="6" t="s">
        <v>9</v>
      </c>
      <c r="C6" s="172" t="s">
        <v>10</v>
      </c>
      <c r="D6" s="256" t="s">
        <v>11</v>
      </c>
      <c r="E6" s="172" t="s">
        <v>12</v>
      </c>
      <c r="F6" s="321"/>
      <c r="G6" s="172" t="s">
        <v>13</v>
      </c>
      <c r="H6" s="172" t="s">
        <v>14</v>
      </c>
    </row>
    <row r="7" spans="1:9" s="3" customFormat="1" ht="10.5" x14ac:dyDescent="0.25">
      <c r="A7" s="7"/>
      <c r="B7" s="38"/>
      <c r="C7" s="8"/>
      <c r="D7" s="72"/>
      <c r="E7" s="8"/>
      <c r="F7" s="8"/>
      <c r="G7" s="8"/>
      <c r="H7" s="8"/>
    </row>
    <row r="8" spans="1:9" s="3" customFormat="1" ht="10.5" x14ac:dyDescent="0.25">
      <c r="A8" s="7" t="s">
        <v>15</v>
      </c>
      <c r="B8" s="105">
        <v>2022</v>
      </c>
      <c r="C8" s="110">
        <v>269358.40000000002</v>
      </c>
      <c r="D8" s="110">
        <v>327256.39999999997</v>
      </c>
      <c r="E8" s="110">
        <v>377633.2</v>
      </c>
      <c r="F8" s="281"/>
      <c r="G8" s="110">
        <v>415202</v>
      </c>
      <c r="H8" s="110">
        <v>1389450</v>
      </c>
    </row>
    <row r="9" spans="1:9" s="3" customFormat="1" ht="10.5" x14ac:dyDescent="0.25">
      <c r="A9" s="9" t="s">
        <v>16</v>
      </c>
      <c r="B9" s="105">
        <v>2023</v>
      </c>
      <c r="C9" s="110">
        <v>317459</v>
      </c>
      <c r="D9" s="110">
        <v>373493.5</v>
      </c>
      <c r="E9" s="110">
        <v>429786</v>
      </c>
      <c r="F9" s="281"/>
      <c r="G9" s="110">
        <v>483815.5</v>
      </c>
      <c r="H9" s="110">
        <v>1604554</v>
      </c>
    </row>
    <row r="10" spans="1:9" s="3" customFormat="1" ht="10.5" x14ac:dyDescent="0.25">
      <c r="A10" s="9"/>
      <c r="B10" s="105">
        <v>2024</v>
      </c>
      <c r="C10" s="110">
        <v>350066.89999999997</v>
      </c>
      <c r="D10" s="110">
        <v>420730.10000000003</v>
      </c>
      <c r="E10" s="110">
        <v>470847.6</v>
      </c>
      <c r="F10" s="281">
        <v>1241644.6000000001</v>
      </c>
      <c r="G10" s="109"/>
      <c r="H10" s="109"/>
    </row>
    <row r="11" spans="1:9" s="3" customFormat="1" ht="10.5" x14ac:dyDescent="0.25">
      <c r="A11" s="9"/>
      <c r="B11" s="10"/>
      <c r="C11" s="11"/>
      <c r="D11" s="11"/>
      <c r="E11" s="11"/>
      <c r="F11" s="11"/>
      <c r="G11" s="11"/>
      <c r="H11" s="11"/>
    </row>
    <row r="12" spans="1:9" s="3" customFormat="1" ht="10.5" x14ac:dyDescent="0.25">
      <c r="A12" s="12" t="s">
        <v>17</v>
      </c>
      <c r="B12" s="98">
        <v>2022</v>
      </c>
      <c r="C12" s="109">
        <v>4550.1000000000004</v>
      </c>
      <c r="D12" s="109">
        <v>6617.8</v>
      </c>
      <c r="E12" s="109">
        <v>35502.300000000003</v>
      </c>
      <c r="F12" s="282"/>
      <c r="G12" s="109">
        <v>6308.2</v>
      </c>
      <c r="H12" s="109">
        <v>52978.400000000001</v>
      </c>
    </row>
    <row r="13" spans="1:9" s="3" customFormat="1" ht="10.5" x14ac:dyDescent="0.25">
      <c r="A13" s="311" t="s">
        <v>18</v>
      </c>
      <c r="B13" s="98">
        <v>2023</v>
      </c>
      <c r="C13" s="109">
        <v>5454.3</v>
      </c>
      <c r="D13" s="109">
        <v>7353</v>
      </c>
      <c r="E13" s="109">
        <v>41566.6</v>
      </c>
      <c r="F13" s="283"/>
      <c r="G13" s="109">
        <v>7838.6</v>
      </c>
      <c r="H13" s="109">
        <v>62212.499999999993</v>
      </c>
    </row>
    <row r="14" spans="1:9" s="3" customFormat="1" ht="10.5" x14ac:dyDescent="0.25">
      <c r="A14" s="311"/>
      <c r="B14" s="98">
        <v>2024</v>
      </c>
      <c r="C14" s="109">
        <v>5889.3</v>
      </c>
      <c r="D14" s="109">
        <v>8068</v>
      </c>
      <c r="E14" s="109">
        <v>34468.199999999997</v>
      </c>
      <c r="F14" s="109">
        <v>48425.5</v>
      </c>
      <c r="G14" s="109"/>
      <c r="H14" s="109"/>
    </row>
    <row r="15" spans="1:9" s="3" customFormat="1" ht="10.5" x14ac:dyDescent="0.25">
      <c r="A15" s="12"/>
      <c r="B15" s="10"/>
      <c r="C15" s="106"/>
      <c r="D15" s="106"/>
      <c r="E15" s="106"/>
      <c r="F15" s="106"/>
      <c r="G15" s="106"/>
      <c r="H15" s="106"/>
    </row>
    <row r="16" spans="1:9" s="3" customFormat="1" ht="12" customHeight="1" x14ac:dyDescent="0.25">
      <c r="A16" s="12" t="s">
        <v>19</v>
      </c>
      <c r="B16" s="98"/>
      <c r="C16" s="106"/>
      <c r="D16" s="106"/>
      <c r="E16" s="106"/>
      <c r="F16" s="106"/>
      <c r="G16" s="106"/>
      <c r="H16" s="106"/>
    </row>
    <row r="17" spans="1:8" s="3" customFormat="1" ht="12" customHeight="1" x14ac:dyDescent="0.25">
      <c r="A17" s="12" t="s">
        <v>20</v>
      </c>
      <c r="B17" s="10"/>
      <c r="C17" s="106"/>
      <c r="D17" s="106"/>
      <c r="E17" s="106"/>
      <c r="F17" s="106"/>
      <c r="G17" s="106"/>
      <c r="H17" s="106"/>
    </row>
    <row r="18" spans="1:8" s="3" customFormat="1" ht="12" customHeight="1" x14ac:dyDescent="0.25">
      <c r="A18" s="12" t="s">
        <v>21</v>
      </c>
      <c r="B18" s="10"/>
      <c r="C18" s="106"/>
      <c r="D18" s="106"/>
      <c r="E18" s="106"/>
      <c r="F18" s="106"/>
      <c r="G18" s="106"/>
      <c r="H18" s="106"/>
    </row>
    <row r="19" spans="1:8" s="3" customFormat="1" ht="10.5" x14ac:dyDescent="0.25">
      <c r="A19" s="12" t="s">
        <v>22</v>
      </c>
      <c r="B19" s="10"/>
      <c r="C19" s="106"/>
      <c r="D19" s="106"/>
      <c r="E19" s="106"/>
      <c r="F19" s="106"/>
      <c r="G19" s="106"/>
      <c r="H19" s="106"/>
    </row>
    <row r="20" spans="1:8" s="3" customFormat="1" ht="10.5" x14ac:dyDescent="0.25">
      <c r="A20" s="12" t="s">
        <v>23</v>
      </c>
      <c r="B20" s="98">
        <v>2022</v>
      </c>
      <c r="C20" s="109">
        <v>49546.400000000001</v>
      </c>
      <c r="D20" s="109">
        <v>65948</v>
      </c>
      <c r="E20" s="109">
        <v>78325.5</v>
      </c>
      <c r="F20" s="282"/>
      <c r="G20" s="109">
        <v>91606.399999999994</v>
      </c>
      <c r="H20" s="109">
        <v>285426.3</v>
      </c>
    </row>
    <row r="21" spans="1:8" s="3" customFormat="1" ht="10.5" x14ac:dyDescent="0.25">
      <c r="A21" s="311" t="s">
        <v>24</v>
      </c>
      <c r="B21" s="98">
        <v>2023</v>
      </c>
      <c r="C21" s="109">
        <v>61187.3</v>
      </c>
      <c r="D21" s="109">
        <v>71299.199999999997</v>
      </c>
      <c r="E21" s="109">
        <v>82683.100000000006</v>
      </c>
      <c r="F21" s="283"/>
      <c r="G21" s="109">
        <v>91244.9</v>
      </c>
      <c r="H21" s="109">
        <v>306414.5</v>
      </c>
    </row>
    <row r="22" spans="1:8" s="3" customFormat="1" ht="12" customHeight="1" x14ac:dyDescent="0.25">
      <c r="A22" s="311" t="s">
        <v>25</v>
      </c>
      <c r="B22" s="98">
        <v>2024</v>
      </c>
      <c r="C22" s="109">
        <v>59299.7</v>
      </c>
      <c r="D22" s="109">
        <v>72103.5</v>
      </c>
      <c r="E22" s="109">
        <v>85195.1</v>
      </c>
      <c r="F22" s="109">
        <v>216598.30000000002</v>
      </c>
      <c r="G22" s="109"/>
      <c r="H22" s="109"/>
    </row>
    <row r="23" spans="1:8" s="3" customFormat="1" ht="10.5" x14ac:dyDescent="0.25">
      <c r="A23" s="311" t="s">
        <v>26</v>
      </c>
      <c r="B23" s="10"/>
      <c r="C23" s="106"/>
      <c r="D23" s="106"/>
      <c r="E23" s="106"/>
      <c r="F23" s="106"/>
      <c r="G23" s="106"/>
      <c r="H23" s="106"/>
    </row>
    <row r="24" spans="1:8" s="3" customFormat="1" ht="10.5" x14ac:dyDescent="0.25">
      <c r="A24" s="311" t="s">
        <v>27</v>
      </c>
      <c r="B24" s="10"/>
      <c r="C24" s="106"/>
      <c r="D24" s="106"/>
      <c r="E24" s="106"/>
      <c r="F24" s="106"/>
      <c r="G24" s="106"/>
      <c r="H24" s="106"/>
    </row>
    <row r="25" spans="1:8" s="3" customFormat="1" ht="10.5" x14ac:dyDescent="0.25">
      <c r="A25" s="311" t="s">
        <v>28</v>
      </c>
      <c r="B25" s="10"/>
      <c r="C25" s="106"/>
      <c r="D25" s="106"/>
      <c r="E25" s="106"/>
      <c r="F25" s="106"/>
      <c r="G25" s="106"/>
      <c r="H25" s="106"/>
    </row>
    <row r="26" spans="1:8" s="3" customFormat="1" ht="10.5" x14ac:dyDescent="0.25">
      <c r="B26" s="10"/>
      <c r="C26" s="106"/>
      <c r="D26" s="106"/>
      <c r="E26" s="106"/>
      <c r="F26" s="106"/>
      <c r="G26" s="106"/>
      <c r="H26" s="106"/>
    </row>
    <row r="27" spans="1:8" s="3" customFormat="1" ht="10.5" x14ac:dyDescent="0.25">
      <c r="A27" s="12" t="s">
        <v>29</v>
      </c>
      <c r="B27" s="98">
        <v>2022</v>
      </c>
      <c r="C27" s="109">
        <v>10914.6</v>
      </c>
      <c r="D27" s="109">
        <v>14117.5</v>
      </c>
      <c r="E27" s="109">
        <v>19744.7</v>
      </c>
      <c r="F27" s="284"/>
      <c r="G27" s="109">
        <v>49606.9</v>
      </c>
      <c r="H27" s="109">
        <v>94383.700000000012</v>
      </c>
    </row>
    <row r="28" spans="1:8" s="3" customFormat="1" ht="10.5" x14ac:dyDescent="0.25">
      <c r="A28" s="311" t="s">
        <v>30</v>
      </c>
      <c r="B28" s="98">
        <v>2023</v>
      </c>
      <c r="C28" s="109">
        <v>13016.3</v>
      </c>
      <c r="D28" s="109">
        <v>18174.2</v>
      </c>
      <c r="E28" s="109">
        <v>24814.3</v>
      </c>
      <c r="F28" s="283"/>
      <c r="G28" s="109">
        <v>65793.3</v>
      </c>
      <c r="H28" s="109">
        <v>121798.1</v>
      </c>
    </row>
    <row r="29" spans="1:8" s="3" customFormat="1" ht="10.5" x14ac:dyDescent="0.25">
      <c r="A29" s="311"/>
      <c r="B29" s="98">
        <v>2024</v>
      </c>
      <c r="C29" s="109">
        <v>14649.7</v>
      </c>
      <c r="D29" s="109">
        <v>22643</v>
      </c>
      <c r="E29" s="109">
        <v>27733.8</v>
      </c>
      <c r="F29" s="109">
        <v>65026.5</v>
      </c>
      <c r="G29" s="109"/>
      <c r="H29" s="109"/>
    </row>
    <row r="30" spans="1:8" s="3" customFormat="1" ht="10.5" x14ac:dyDescent="0.25">
      <c r="A30" s="12"/>
      <c r="B30" s="10"/>
      <c r="C30" s="106"/>
      <c r="D30" s="106"/>
      <c r="E30" s="106"/>
      <c r="F30" s="106"/>
      <c r="G30" s="106"/>
      <c r="H30" s="106"/>
    </row>
    <row r="31" spans="1:8" s="3" customFormat="1" ht="12.75" customHeight="1" x14ac:dyDescent="0.25">
      <c r="A31" s="12" t="s">
        <v>31</v>
      </c>
      <c r="B31" s="98"/>
      <c r="C31" s="106"/>
      <c r="D31" s="106"/>
      <c r="E31" s="106"/>
      <c r="F31" s="106"/>
      <c r="G31" s="106"/>
      <c r="H31" s="106"/>
    </row>
    <row r="32" spans="1:8" s="3" customFormat="1" ht="12" customHeight="1" x14ac:dyDescent="0.25">
      <c r="A32" s="12" t="s">
        <v>32</v>
      </c>
      <c r="B32" s="10"/>
      <c r="C32" s="106"/>
      <c r="D32" s="106"/>
      <c r="E32" s="106"/>
      <c r="F32" s="106"/>
      <c r="G32" s="106"/>
      <c r="H32" s="106"/>
    </row>
    <row r="33" spans="1:8" s="3" customFormat="1" ht="10.5" x14ac:dyDescent="0.25">
      <c r="A33" s="12" t="s">
        <v>33</v>
      </c>
      <c r="B33" s="98">
        <v>2022</v>
      </c>
      <c r="C33" s="109">
        <v>62809.3</v>
      </c>
      <c r="D33" s="109">
        <v>75161</v>
      </c>
      <c r="E33" s="109">
        <v>66822.899999999994</v>
      </c>
      <c r="F33" s="284"/>
      <c r="G33" s="109">
        <v>85525.2</v>
      </c>
      <c r="H33" s="109">
        <v>290318.39999999997</v>
      </c>
    </row>
    <row r="34" spans="1:8" s="3" customFormat="1" ht="10.5" x14ac:dyDescent="0.25">
      <c r="A34" s="311" t="s">
        <v>34</v>
      </c>
      <c r="B34" s="98">
        <v>2023</v>
      </c>
      <c r="C34" s="109">
        <v>75349.399999999994</v>
      </c>
      <c r="D34" s="109">
        <v>83704</v>
      </c>
      <c r="E34" s="109">
        <v>73200.2</v>
      </c>
      <c r="F34" s="283"/>
      <c r="G34" s="109">
        <v>94833.9</v>
      </c>
      <c r="H34" s="109">
        <v>327087.5</v>
      </c>
    </row>
    <row r="35" spans="1:8" s="3" customFormat="1" ht="10.5" x14ac:dyDescent="0.25">
      <c r="A35" s="311" t="s">
        <v>35</v>
      </c>
      <c r="B35" s="98">
        <v>2024</v>
      </c>
      <c r="C35" s="109">
        <v>83048.399999999994</v>
      </c>
      <c r="D35" s="109">
        <v>94157.8</v>
      </c>
      <c r="E35" s="109">
        <v>83652.5</v>
      </c>
      <c r="F35" s="109">
        <v>260858.7</v>
      </c>
      <c r="G35" s="109"/>
      <c r="H35" s="109"/>
    </row>
    <row r="36" spans="1:8" s="3" customFormat="1" ht="10.5" x14ac:dyDescent="0.25">
      <c r="A36" s="311" t="s">
        <v>36</v>
      </c>
      <c r="B36" s="98"/>
      <c r="C36" s="106"/>
      <c r="D36" s="106"/>
      <c r="E36" s="106"/>
      <c r="F36" s="106"/>
      <c r="G36" s="106"/>
      <c r="H36" s="106"/>
    </row>
    <row r="37" spans="1:8" s="3" customFormat="1" ht="10.5" x14ac:dyDescent="0.25">
      <c r="B37" s="10"/>
      <c r="C37" s="106"/>
      <c r="D37" s="106"/>
      <c r="E37" s="106"/>
      <c r="F37" s="106"/>
      <c r="G37" s="106"/>
      <c r="H37" s="106"/>
    </row>
    <row r="38" spans="1:8" s="3" customFormat="1" ht="10.5" x14ac:dyDescent="0.25">
      <c r="A38" s="12" t="s">
        <v>37</v>
      </c>
      <c r="B38" s="98">
        <v>2022</v>
      </c>
      <c r="C38" s="109">
        <v>22155.8</v>
      </c>
      <c r="D38" s="109">
        <v>22475.3</v>
      </c>
      <c r="E38" s="109">
        <v>26701.7</v>
      </c>
      <c r="F38" s="284"/>
      <c r="G38" s="109">
        <v>24779.3</v>
      </c>
      <c r="H38" s="109">
        <v>96112.1</v>
      </c>
    </row>
    <row r="39" spans="1:8" s="3" customFormat="1" ht="10.5" x14ac:dyDescent="0.25">
      <c r="A39" s="311" t="s">
        <v>38</v>
      </c>
      <c r="B39" s="98">
        <v>2023</v>
      </c>
      <c r="C39" s="109">
        <v>25686.7</v>
      </c>
      <c r="D39" s="109">
        <v>26083.1</v>
      </c>
      <c r="E39" s="109">
        <v>30094.5</v>
      </c>
      <c r="F39" s="283"/>
      <c r="G39" s="109">
        <v>29604.799999999999</v>
      </c>
      <c r="H39" s="109">
        <v>111469.1</v>
      </c>
    </row>
    <row r="40" spans="1:8" s="3" customFormat="1" ht="10.5" x14ac:dyDescent="0.25">
      <c r="A40" s="311"/>
      <c r="B40" s="98">
        <v>2024</v>
      </c>
      <c r="C40" s="109">
        <v>29160</v>
      </c>
      <c r="D40" s="109">
        <v>28107.5</v>
      </c>
      <c r="E40" s="109">
        <v>32082.600000000002</v>
      </c>
      <c r="F40" s="109">
        <v>89350.1</v>
      </c>
      <c r="G40" s="109"/>
      <c r="H40" s="109"/>
    </row>
    <row r="41" spans="1:8" s="3" customFormat="1" ht="10.5" x14ac:dyDescent="0.25">
      <c r="A41" s="12"/>
      <c r="B41" s="10"/>
      <c r="C41" s="106"/>
      <c r="D41" s="106"/>
      <c r="E41" s="106"/>
      <c r="F41" s="106"/>
      <c r="G41" s="106"/>
      <c r="H41" s="106"/>
    </row>
    <row r="42" spans="1:8" s="3" customFormat="1" ht="10.5" x14ac:dyDescent="0.25">
      <c r="A42" s="12" t="s">
        <v>39</v>
      </c>
      <c r="B42" s="98">
        <v>2022</v>
      </c>
      <c r="C42" s="109">
        <v>8818.2000000000007</v>
      </c>
      <c r="D42" s="109">
        <v>9435.5</v>
      </c>
      <c r="E42" s="109">
        <v>9861</v>
      </c>
      <c r="F42" s="284"/>
      <c r="G42" s="109">
        <v>12205.2</v>
      </c>
      <c r="H42" s="109">
        <v>40319.9</v>
      </c>
    </row>
    <row r="43" spans="1:8" s="3" customFormat="1" ht="10.5" x14ac:dyDescent="0.25">
      <c r="A43" s="311" t="s">
        <v>40</v>
      </c>
      <c r="B43" s="98">
        <v>2023</v>
      </c>
      <c r="C43" s="109">
        <v>10064.5</v>
      </c>
      <c r="D43" s="109">
        <v>10494.3</v>
      </c>
      <c r="E43" s="109">
        <v>10625.6</v>
      </c>
      <c r="F43" s="151"/>
      <c r="G43" s="109">
        <v>13096.9</v>
      </c>
      <c r="H43" s="109">
        <v>44281.3</v>
      </c>
    </row>
    <row r="44" spans="1:8" s="3" customFormat="1" ht="10.5" x14ac:dyDescent="0.25">
      <c r="A44" s="311"/>
      <c r="B44" s="98">
        <v>2024</v>
      </c>
      <c r="C44" s="109">
        <v>11147.9</v>
      </c>
      <c r="D44" s="109">
        <v>11810.1</v>
      </c>
      <c r="E44" s="109">
        <v>12014.399999999998</v>
      </c>
      <c r="F44" s="146">
        <v>34972.399999999994</v>
      </c>
      <c r="G44" s="109"/>
      <c r="H44" s="109"/>
    </row>
    <row r="45" spans="1:8" s="3" customFormat="1" ht="10.5" x14ac:dyDescent="0.25">
      <c r="A45" s="311"/>
      <c r="B45" s="10"/>
      <c r="C45" s="106"/>
      <c r="D45" s="106"/>
      <c r="E45" s="106"/>
      <c r="F45" s="106"/>
      <c r="G45" s="106"/>
      <c r="H45" s="106"/>
    </row>
    <row r="46" spans="1:8" s="3" customFormat="1" ht="10.5" x14ac:dyDescent="0.25">
      <c r="A46" s="12" t="s">
        <v>41</v>
      </c>
      <c r="B46" s="98">
        <v>2022</v>
      </c>
      <c r="C46" s="109">
        <v>21572</v>
      </c>
      <c r="D46" s="109">
        <v>24577.200000000001</v>
      </c>
      <c r="E46" s="109">
        <v>26994.799999999999</v>
      </c>
      <c r="F46" s="284"/>
      <c r="G46" s="109">
        <v>30660.1</v>
      </c>
      <c r="H46" s="109">
        <v>103804.1</v>
      </c>
    </row>
    <row r="47" spans="1:8" s="3" customFormat="1" ht="10.5" x14ac:dyDescent="0.25">
      <c r="A47" s="311" t="s">
        <v>264</v>
      </c>
      <c r="B47" s="98">
        <v>2023</v>
      </c>
      <c r="C47" s="109">
        <v>23366.3</v>
      </c>
      <c r="D47" s="109">
        <v>28399</v>
      </c>
      <c r="E47" s="109">
        <v>30031.9</v>
      </c>
      <c r="F47" s="151"/>
      <c r="G47" s="109">
        <v>34192.199999999997</v>
      </c>
      <c r="H47" s="109">
        <v>115989.40000000001</v>
      </c>
    </row>
    <row r="48" spans="1:8" s="3" customFormat="1" ht="10.5" x14ac:dyDescent="0.25">
      <c r="A48" s="12"/>
      <c r="B48" s="98">
        <v>2024</v>
      </c>
      <c r="C48" s="109">
        <v>26602.7</v>
      </c>
      <c r="D48" s="109">
        <v>30595.8</v>
      </c>
      <c r="E48" s="109">
        <v>32861.399999999994</v>
      </c>
      <c r="F48" s="146">
        <v>90059.9</v>
      </c>
      <c r="G48" s="109"/>
      <c r="H48" s="109"/>
    </row>
    <row r="49" spans="1:8" ht="5.25" customHeight="1" x14ac:dyDescent="0.25">
      <c r="A49" s="173"/>
      <c r="B49" s="174"/>
      <c r="C49" s="175"/>
      <c r="D49" s="187"/>
      <c r="E49" s="175"/>
      <c r="F49" s="173"/>
      <c r="G49" s="175"/>
      <c r="H49" s="175"/>
    </row>
    <row r="50" spans="1:8" x14ac:dyDescent="0.25">
      <c r="C50" s="158"/>
      <c r="D50" s="109"/>
      <c r="E50" s="158"/>
      <c r="G50" s="158"/>
      <c r="H50" s="158"/>
    </row>
    <row r="51" spans="1:8" x14ac:dyDescent="0.25">
      <c r="C51" s="158"/>
      <c r="D51" s="109"/>
      <c r="E51" s="158"/>
      <c r="G51" s="158"/>
      <c r="H51" s="158"/>
    </row>
    <row r="52" spans="1:8" ht="13" x14ac:dyDescent="0.25">
      <c r="A52" s="306" t="s">
        <v>281</v>
      </c>
      <c r="C52" s="158"/>
      <c r="D52" s="109"/>
      <c r="E52" s="158"/>
      <c r="G52" s="158"/>
      <c r="H52" s="158"/>
    </row>
    <row r="53" spans="1:8" ht="13" x14ac:dyDescent="0.25">
      <c r="A53" s="307" t="s">
        <v>43</v>
      </c>
      <c r="C53" s="158"/>
      <c r="D53" s="109"/>
      <c r="E53" s="158"/>
      <c r="G53" s="158"/>
      <c r="H53" s="158"/>
    </row>
    <row r="54" spans="1:8" ht="11.25" customHeight="1" x14ac:dyDescent="0.25">
      <c r="A54" s="3"/>
      <c r="C54" s="158"/>
      <c r="D54" s="109"/>
      <c r="E54" s="158"/>
      <c r="F54" s="3"/>
      <c r="G54" s="158"/>
      <c r="H54" s="158"/>
    </row>
    <row r="55" spans="1:8" x14ac:dyDescent="0.25">
      <c r="A55" s="168" t="s">
        <v>44</v>
      </c>
      <c r="B55" s="62"/>
      <c r="C55" s="310"/>
      <c r="D55" s="109"/>
      <c r="E55" s="158"/>
      <c r="G55" s="169"/>
      <c r="H55" s="170" t="s">
        <v>45</v>
      </c>
    </row>
    <row r="56" spans="1:8" x14ac:dyDescent="0.25">
      <c r="A56" s="100"/>
      <c r="B56" s="249" t="s">
        <v>3</v>
      </c>
      <c r="C56" s="318" t="s">
        <v>4</v>
      </c>
      <c r="D56" s="255" t="s">
        <v>5</v>
      </c>
      <c r="E56" s="318" t="s">
        <v>6</v>
      </c>
      <c r="F56" s="320" t="s">
        <v>314</v>
      </c>
      <c r="G56" s="318" t="s">
        <v>7</v>
      </c>
      <c r="H56" s="318" t="s">
        <v>8</v>
      </c>
    </row>
    <row r="57" spans="1:8" x14ac:dyDescent="0.25">
      <c r="A57" s="171"/>
      <c r="B57" s="6" t="s">
        <v>9</v>
      </c>
      <c r="C57" s="172" t="s">
        <v>10</v>
      </c>
      <c r="D57" s="256" t="s">
        <v>11</v>
      </c>
      <c r="E57" s="172" t="s">
        <v>12</v>
      </c>
      <c r="F57" s="321"/>
      <c r="G57" s="172" t="s">
        <v>13</v>
      </c>
      <c r="H57" s="172" t="s">
        <v>14</v>
      </c>
    </row>
    <row r="58" spans="1:8" x14ac:dyDescent="0.25">
      <c r="A58" s="14"/>
      <c r="B58" s="251"/>
      <c r="C58" s="252"/>
      <c r="D58" s="257"/>
      <c r="E58" s="252"/>
      <c r="F58" s="252"/>
      <c r="G58" s="252"/>
      <c r="H58" s="252"/>
    </row>
    <row r="59" spans="1:8" x14ac:dyDescent="0.25">
      <c r="A59" s="12" t="s">
        <v>46</v>
      </c>
      <c r="C59" s="158"/>
      <c r="D59" s="109"/>
      <c r="E59" s="158"/>
      <c r="F59" s="77"/>
      <c r="G59" s="158"/>
      <c r="H59" s="158"/>
    </row>
    <row r="60" spans="1:8" x14ac:dyDescent="0.25">
      <c r="A60" s="12" t="s">
        <v>47</v>
      </c>
      <c r="B60" s="10"/>
      <c r="C60" s="15"/>
      <c r="D60" s="143"/>
      <c r="E60" s="15"/>
      <c r="F60" s="15"/>
      <c r="G60" s="15"/>
      <c r="H60" s="15"/>
    </row>
    <row r="61" spans="1:8" x14ac:dyDescent="0.25">
      <c r="A61" s="12" t="s">
        <v>48</v>
      </c>
      <c r="B61" s="98">
        <v>2022</v>
      </c>
      <c r="C61" s="109">
        <v>15215.1</v>
      </c>
      <c r="D61" s="109">
        <v>27479.9</v>
      </c>
      <c r="E61" s="109">
        <v>34229</v>
      </c>
      <c r="F61" s="284"/>
      <c r="G61" s="109">
        <v>30379.1</v>
      </c>
      <c r="H61" s="109">
        <v>107303.1</v>
      </c>
    </row>
    <row r="62" spans="1:8" ht="12.75" customHeight="1" x14ac:dyDescent="0.25">
      <c r="A62" s="157" t="s">
        <v>49</v>
      </c>
      <c r="B62" s="98">
        <v>2023</v>
      </c>
      <c r="C62" s="109">
        <v>19983.3</v>
      </c>
      <c r="D62" s="109">
        <v>34948.5</v>
      </c>
      <c r="E62" s="109">
        <v>41530.5</v>
      </c>
      <c r="F62" s="151"/>
      <c r="G62" s="109">
        <v>40363.599999999999</v>
      </c>
      <c r="H62" s="109">
        <v>136825.9</v>
      </c>
    </row>
    <row r="63" spans="1:8" x14ac:dyDescent="0.25">
      <c r="A63" s="157" t="s">
        <v>50</v>
      </c>
      <c r="B63" s="98">
        <v>2024</v>
      </c>
      <c r="C63" s="109">
        <v>22025.599999999999</v>
      </c>
      <c r="D63" s="109">
        <v>38696.400000000001</v>
      </c>
      <c r="E63" s="109">
        <v>48142</v>
      </c>
      <c r="F63" s="109">
        <f>C63+D63+E63</f>
        <v>108864</v>
      </c>
      <c r="G63" s="246"/>
      <c r="H63" s="246"/>
    </row>
    <row r="64" spans="1:8" x14ac:dyDescent="0.25">
      <c r="A64" s="157" t="s">
        <v>266</v>
      </c>
      <c r="B64" s="13"/>
      <c r="C64" s="11"/>
      <c r="D64" s="11"/>
      <c r="E64" s="11"/>
      <c r="F64" s="11"/>
      <c r="G64" s="11"/>
      <c r="H64" s="11"/>
    </row>
    <row r="65" spans="1:12" x14ac:dyDescent="0.25">
      <c r="A65" s="16"/>
      <c r="B65" s="13"/>
      <c r="C65" s="11"/>
      <c r="D65" s="11"/>
      <c r="E65" s="11"/>
      <c r="F65" s="11"/>
      <c r="G65" s="11"/>
      <c r="H65" s="11"/>
      <c r="L65" s="17"/>
    </row>
    <row r="66" spans="1:12" x14ac:dyDescent="0.25">
      <c r="A66" s="16" t="s">
        <v>52</v>
      </c>
      <c r="C66" s="11"/>
      <c r="D66" s="11"/>
      <c r="E66" s="11"/>
      <c r="F66" s="11"/>
      <c r="G66" s="11"/>
      <c r="H66" s="11"/>
    </row>
    <row r="67" spans="1:12" x14ac:dyDescent="0.25">
      <c r="A67" s="16" t="s">
        <v>53</v>
      </c>
      <c r="B67" s="13"/>
      <c r="C67" s="11"/>
      <c r="D67" s="11"/>
      <c r="E67" s="11"/>
      <c r="F67" s="11"/>
      <c r="G67" s="11"/>
      <c r="H67" s="11"/>
    </row>
    <row r="68" spans="1:12" x14ac:dyDescent="0.25">
      <c r="A68" s="16" t="s">
        <v>54</v>
      </c>
      <c r="B68" s="98">
        <v>2022</v>
      </c>
      <c r="C68" s="109">
        <v>41100</v>
      </c>
      <c r="D68" s="109">
        <v>39529.5</v>
      </c>
      <c r="E68" s="109">
        <v>43860.7</v>
      </c>
      <c r="F68" s="284"/>
      <c r="G68" s="109">
        <v>44317.9</v>
      </c>
      <c r="H68" s="109">
        <v>168808.1</v>
      </c>
    </row>
    <row r="69" spans="1:12" ht="12.75" customHeight="1" x14ac:dyDescent="0.25">
      <c r="A69" s="157" t="s">
        <v>55</v>
      </c>
      <c r="B69" s="98">
        <v>2023</v>
      </c>
      <c r="C69" s="109">
        <v>45993.5</v>
      </c>
      <c r="D69" s="109">
        <v>45451.5</v>
      </c>
      <c r="E69" s="109">
        <v>50468.2</v>
      </c>
      <c r="F69" s="151"/>
      <c r="G69" s="109">
        <v>51863.6</v>
      </c>
      <c r="H69" s="109">
        <v>193776.80000000002</v>
      </c>
    </row>
    <row r="70" spans="1:12" x14ac:dyDescent="0.25">
      <c r="A70" s="157" t="s">
        <v>56</v>
      </c>
      <c r="B70" s="98">
        <v>2024</v>
      </c>
      <c r="C70" s="109">
        <v>54380.5</v>
      </c>
      <c r="D70" s="109">
        <v>53998.9</v>
      </c>
      <c r="E70" s="109">
        <v>55578.399999999994</v>
      </c>
      <c r="F70" s="109">
        <f>C70+D70+E70</f>
        <v>163957.79999999999</v>
      </c>
      <c r="G70" s="246"/>
      <c r="H70" s="246"/>
    </row>
    <row r="71" spans="1:12" x14ac:dyDescent="0.25">
      <c r="A71" s="157" t="s">
        <v>57</v>
      </c>
      <c r="C71" s="11"/>
      <c r="D71" s="11"/>
      <c r="E71" s="11"/>
      <c r="F71" s="11"/>
      <c r="G71" s="11"/>
      <c r="H71" s="11"/>
    </row>
    <row r="72" spans="1:12" x14ac:dyDescent="0.25">
      <c r="A72" s="16"/>
      <c r="B72" s="13"/>
      <c r="C72" s="11"/>
      <c r="D72" s="11"/>
      <c r="E72" s="11"/>
      <c r="F72" s="11"/>
      <c r="G72" s="11"/>
      <c r="H72" s="11"/>
    </row>
    <row r="73" spans="1:12" x14ac:dyDescent="0.25">
      <c r="A73" s="16" t="s">
        <v>58</v>
      </c>
      <c r="C73" s="11"/>
      <c r="D73" s="11"/>
      <c r="E73" s="11"/>
      <c r="F73" s="11"/>
      <c r="G73" s="11"/>
      <c r="H73" s="11"/>
    </row>
    <row r="74" spans="1:12" ht="12" customHeight="1" x14ac:dyDescent="0.25">
      <c r="A74" s="16" t="s">
        <v>59</v>
      </c>
      <c r="B74" s="13"/>
      <c r="C74" s="11"/>
      <c r="D74" s="11"/>
      <c r="E74" s="11"/>
      <c r="F74" s="11"/>
      <c r="G74" s="11"/>
      <c r="H74" s="11"/>
    </row>
    <row r="75" spans="1:12" x14ac:dyDescent="0.25">
      <c r="A75" s="16" t="s">
        <v>60</v>
      </c>
      <c r="B75" s="98">
        <v>2022</v>
      </c>
      <c r="C75" s="109">
        <v>5929.6</v>
      </c>
      <c r="D75" s="109">
        <v>13864.4</v>
      </c>
      <c r="E75" s="109">
        <v>7514.3</v>
      </c>
      <c r="F75" s="284"/>
      <c r="G75" s="109">
        <v>8880.7999999999993</v>
      </c>
      <c r="H75" s="109">
        <v>36189.1</v>
      </c>
    </row>
    <row r="76" spans="1:12" x14ac:dyDescent="0.25">
      <c r="A76" s="157" t="s">
        <v>61</v>
      </c>
      <c r="B76" s="98">
        <v>2023</v>
      </c>
      <c r="C76" s="109">
        <v>7282.4</v>
      </c>
      <c r="D76" s="109">
        <v>17370.7</v>
      </c>
      <c r="E76" s="109">
        <v>9118.5</v>
      </c>
      <c r="F76" s="151"/>
      <c r="G76" s="109">
        <v>11297</v>
      </c>
      <c r="H76" s="109">
        <v>45068.6</v>
      </c>
    </row>
    <row r="77" spans="1:12" ht="12" customHeight="1" x14ac:dyDescent="0.25">
      <c r="A77" s="157" t="s">
        <v>62</v>
      </c>
      <c r="B77" s="98">
        <v>2024</v>
      </c>
      <c r="C77" s="109">
        <v>8862.5</v>
      </c>
      <c r="D77" s="109">
        <v>20592.099999999999</v>
      </c>
      <c r="E77" s="109">
        <v>10929.1</v>
      </c>
      <c r="F77" s="109">
        <f>C77+D77+E77</f>
        <v>40383.699999999997</v>
      </c>
      <c r="G77" s="246"/>
      <c r="H77" s="246"/>
    </row>
    <row r="78" spans="1:12" x14ac:dyDescent="0.25">
      <c r="A78" s="16"/>
      <c r="B78" s="13"/>
      <c r="C78" s="11"/>
      <c r="D78" s="11"/>
      <c r="E78" s="11"/>
      <c r="F78" s="11"/>
      <c r="G78" s="11"/>
      <c r="H78" s="11"/>
    </row>
    <row r="79" spans="1:12" x14ac:dyDescent="0.25">
      <c r="A79" s="16" t="s">
        <v>63</v>
      </c>
      <c r="B79" s="98">
        <v>2022</v>
      </c>
      <c r="C79" s="109">
        <v>242611.1</v>
      </c>
      <c r="D79" s="109">
        <v>299206.09999999998</v>
      </c>
      <c r="E79" s="109">
        <v>349556.9</v>
      </c>
      <c r="F79" s="11"/>
      <c r="G79" s="109">
        <v>384269.1</v>
      </c>
      <c r="H79" s="109">
        <v>1275643.2</v>
      </c>
    </row>
    <row r="80" spans="1:12" x14ac:dyDescent="0.25">
      <c r="A80" s="157" t="s">
        <v>64</v>
      </c>
      <c r="B80" s="98">
        <v>2023</v>
      </c>
      <c r="C80" s="109">
        <v>287384</v>
      </c>
      <c r="D80" s="109">
        <v>343277.5</v>
      </c>
      <c r="E80" s="109">
        <v>394133.4</v>
      </c>
      <c r="F80" s="11"/>
      <c r="G80" s="109">
        <v>440128.8</v>
      </c>
      <c r="H80" s="109">
        <v>1464923.7</v>
      </c>
    </row>
    <row r="81" spans="1:16" x14ac:dyDescent="0.25">
      <c r="A81" s="16"/>
      <c r="B81" s="98">
        <v>2024</v>
      </c>
      <c r="C81" s="109">
        <v>315066.3</v>
      </c>
      <c r="D81" s="109">
        <v>380773.10000000003</v>
      </c>
      <c r="E81" s="109">
        <f>E14+E22+E29+E35+E40+E44+E48+E63+E70+E77</f>
        <v>422657.5</v>
      </c>
      <c r="F81" s="109">
        <f>C81+D81+E81</f>
        <v>1118496.8999999999</v>
      </c>
      <c r="G81" s="246"/>
      <c r="H81" s="246"/>
    </row>
    <row r="82" spans="1:16" x14ac:dyDescent="0.25">
      <c r="A82" s="16"/>
      <c r="B82" s="13"/>
      <c r="C82" s="11"/>
      <c r="D82" s="11"/>
      <c r="E82" s="11"/>
      <c r="F82" s="11"/>
      <c r="G82" s="11"/>
      <c r="H82" s="11"/>
    </row>
    <row r="83" spans="1:16" x14ac:dyDescent="0.25">
      <c r="A83" s="16" t="s">
        <v>65</v>
      </c>
      <c r="B83" s="98">
        <v>2022</v>
      </c>
      <c r="C83" s="109">
        <v>26747.300000000003</v>
      </c>
      <c r="D83" s="109">
        <v>28050.299999999996</v>
      </c>
      <c r="E83" s="109">
        <v>28076.3</v>
      </c>
      <c r="F83" s="11"/>
      <c r="G83" s="109">
        <v>30932.9</v>
      </c>
      <c r="H83" s="109">
        <v>113806.79999999999</v>
      </c>
    </row>
    <row r="84" spans="1:16" x14ac:dyDescent="0.25">
      <c r="A84" s="157" t="s">
        <v>66</v>
      </c>
      <c r="B84" s="98">
        <v>2023</v>
      </c>
      <c r="C84" s="109">
        <v>30075</v>
      </c>
      <c r="D84" s="109">
        <v>30216</v>
      </c>
      <c r="E84" s="109">
        <v>35652.6</v>
      </c>
      <c r="F84" s="11"/>
      <c r="G84" s="109">
        <v>43686.700000000004</v>
      </c>
      <c r="H84" s="109">
        <v>139630.30000000002</v>
      </c>
    </row>
    <row r="85" spans="1:16" x14ac:dyDescent="0.25">
      <c r="A85" s="12"/>
      <c r="B85" s="98">
        <v>2024</v>
      </c>
      <c r="C85" s="109">
        <v>35000.6</v>
      </c>
      <c r="D85" s="109">
        <v>39957</v>
      </c>
      <c r="E85" s="109">
        <v>48190.1</v>
      </c>
      <c r="F85" s="109">
        <f>C85+D85+E85</f>
        <v>123147.70000000001</v>
      </c>
      <c r="G85" s="246"/>
      <c r="H85" s="246"/>
    </row>
    <row r="86" spans="1:16" ht="4" customHeight="1" x14ac:dyDescent="0.25">
      <c r="A86" s="165"/>
      <c r="B86" s="166"/>
      <c r="C86" s="167"/>
      <c r="D86" s="167"/>
      <c r="E86" s="167"/>
      <c r="F86" s="167"/>
      <c r="G86" s="167"/>
      <c r="H86" s="167"/>
    </row>
    <row r="87" spans="1:16" ht="4" customHeight="1" x14ac:dyDescent="0.25">
      <c r="A87" s="12"/>
      <c r="B87" s="10"/>
      <c r="C87" s="11"/>
      <c r="D87" s="11"/>
      <c r="E87" s="11"/>
      <c r="F87" s="11"/>
      <c r="G87" s="11"/>
      <c r="H87" s="11"/>
    </row>
    <row r="88" spans="1:16" ht="12" customHeight="1" x14ac:dyDescent="0.25">
      <c r="A88" s="324" t="s">
        <v>321</v>
      </c>
      <c r="B88" s="324"/>
      <c r="C88" s="324"/>
      <c r="D88" s="324"/>
      <c r="E88" s="324"/>
      <c r="F88" s="324"/>
      <c r="G88" s="324"/>
      <c r="H88" s="324"/>
      <c r="J88" s="18"/>
      <c r="K88" s="18"/>
      <c r="L88" s="18"/>
      <c r="M88" s="18"/>
      <c r="N88" s="18"/>
      <c r="O88" s="18"/>
      <c r="P88" s="18"/>
    </row>
    <row r="89" spans="1:16" ht="12" customHeight="1" x14ac:dyDescent="0.25">
      <c r="A89" s="325" t="s">
        <v>322</v>
      </c>
      <c r="B89" s="324"/>
      <c r="C89" s="324"/>
      <c r="D89" s="324"/>
      <c r="E89" s="324"/>
      <c r="F89" s="324"/>
      <c r="G89" s="324"/>
      <c r="H89" s="324"/>
      <c r="J89" s="19"/>
      <c r="K89" s="18"/>
      <c r="L89" s="18"/>
      <c r="M89" s="18"/>
      <c r="N89" s="18"/>
      <c r="O89" s="18"/>
      <c r="P89" s="18"/>
    </row>
    <row r="90" spans="1:16" ht="12" customHeight="1" x14ac:dyDescent="0.25">
      <c r="A90" s="305" t="s">
        <v>315</v>
      </c>
      <c r="B90" s="101"/>
      <c r="C90" s="304"/>
      <c r="D90" s="304"/>
      <c r="E90" s="304"/>
      <c r="F90" s="159"/>
      <c r="G90" s="304"/>
      <c r="H90" s="304"/>
      <c r="J90" s="305"/>
      <c r="K90" s="304"/>
      <c r="L90" s="304"/>
      <c r="M90" s="304"/>
      <c r="N90" s="304"/>
      <c r="O90" s="304"/>
      <c r="P90" s="304"/>
    </row>
    <row r="91" spans="1:16" ht="12" customHeight="1" x14ac:dyDescent="0.25">
      <c r="A91" s="323" t="s">
        <v>323</v>
      </c>
      <c r="B91" s="323"/>
      <c r="C91" s="323"/>
      <c r="D91" s="323"/>
      <c r="E91" s="323"/>
      <c r="F91" s="323"/>
      <c r="G91" s="323"/>
      <c r="H91" s="323"/>
      <c r="J91" s="20"/>
      <c r="K91" s="20"/>
      <c r="L91" s="20"/>
      <c r="M91" s="20"/>
      <c r="N91" s="20"/>
      <c r="O91" s="20"/>
      <c r="P91" s="20"/>
    </row>
    <row r="92" spans="1:16" ht="12" customHeight="1" x14ac:dyDescent="0.25">
      <c r="A92" s="322" t="s">
        <v>324</v>
      </c>
      <c r="B92" s="323"/>
      <c r="C92" s="323"/>
      <c r="D92" s="323"/>
      <c r="E92" s="323"/>
      <c r="F92" s="323"/>
      <c r="G92" s="323"/>
      <c r="H92" s="323"/>
      <c r="J92" s="21"/>
      <c r="K92" s="20"/>
      <c r="L92" s="20"/>
      <c r="M92" s="20"/>
      <c r="N92" s="20"/>
      <c r="O92" s="20"/>
      <c r="P92" s="20"/>
    </row>
    <row r="93" spans="1:16" ht="12" customHeight="1" x14ac:dyDescent="0.25">
      <c r="A93" s="322" t="s">
        <v>316</v>
      </c>
      <c r="B93" s="322"/>
      <c r="C93" s="322"/>
      <c r="D93" s="322"/>
      <c r="E93" s="322"/>
      <c r="F93" s="322"/>
      <c r="G93" s="322"/>
      <c r="H93" s="322"/>
      <c r="J93" s="21"/>
      <c r="K93" s="21"/>
      <c r="L93" s="21"/>
      <c r="M93" s="21"/>
      <c r="N93" s="21"/>
      <c r="O93" s="21"/>
      <c r="P93" s="21"/>
    </row>
    <row r="94" spans="1:16" ht="12" customHeight="1" x14ac:dyDescent="0.25">
      <c r="A94" s="137" t="s">
        <v>67</v>
      </c>
      <c r="B94" s="137"/>
      <c r="C94" s="137"/>
      <c r="D94" s="137"/>
      <c r="E94" s="137"/>
      <c r="F94" s="137"/>
      <c r="G94" s="137"/>
      <c r="H94" s="137"/>
      <c r="J94" s="22"/>
      <c r="K94" s="115"/>
      <c r="L94" s="115"/>
      <c r="M94" s="115"/>
      <c r="N94" s="115"/>
      <c r="O94" s="115"/>
      <c r="P94" s="115"/>
    </row>
    <row r="95" spans="1:16" ht="12" customHeight="1" x14ac:dyDescent="0.25">
      <c r="A95" s="107" t="s">
        <v>261</v>
      </c>
      <c r="B95" s="102"/>
      <c r="C95" s="154"/>
      <c r="D95" s="258"/>
      <c r="E95" s="154"/>
      <c r="F95" s="302"/>
      <c r="G95" s="154"/>
      <c r="H95" s="154"/>
      <c r="J95" s="23"/>
      <c r="K95" s="23"/>
      <c r="L95" s="23"/>
      <c r="M95" s="23"/>
      <c r="N95" s="23"/>
      <c r="O95" s="23"/>
      <c r="P95" s="23"/>
    </row>
    <row r="96" spans="1:16" ht="12" customHeight="1" x14ac:dyDescent="0.25">
      <c r="A96" s="23" t="s">
        <v>143</v>
      </c>
      <c r="B96" s="23"/>
      <c r="C96" s="23"/>
      <c r="D96" s="23"/>
      <c r="E96" s="23"/>
      <c r="F96" s="23"/>
      <c r="G96" s="23"/>
      <c r="H96" s="23"/>
      <c r="J96" s="23"/>
      <c r="K96" s="24"/>
      <c r="L96" s="24"/>
      <c r="M96" s="24"/>
      <c r="N96" s="24"/>
      <c r="O96" s="24"/>
      <c r="P96" s="24"/>
    </row>
    <row r="97" spans="1:8" ht="12" customHeight="1" x14ac:dyDescent="0.25">
      <c r="A97" s="302" t="s">
        <v>262</v>
      </c>
      <c r="B97" s="103"/>
      <c r="C97" s="24"/>
      <c r="D97" s="259"/>
      <c r="E97" s="24"/>
      <c r="F97" s="23"/>
      <c r="G97" s="24"/>
      <c r="H97" s="24"/>
    </row>
    <row r="98" spans="1:8" x14ac:dyDescent="0.25">
      <c r="A98" s="23"/>
      <c r="B98" s="104"/>
      <c r="C98" s="23"/>
      <c r="D98" s="298"/>
      <c r="E98" s="23"/>
      <c r="G98" s="23"/>
      <c r="H98" s="23"/>
    </row>
  </sheetData>
  <mergeCells count="7">
    <mergeCell ref="F5:F6"/>
    <mergeCell ref="F56:F57"/>
    <mergeCell ref="A92:H92"/>
    <mergeCell ref="A93:H93"/>
    <mergeCell ref="A88:H88"/>
    <mergeCell ref="A89:H89"/>
    <mergeCell ref="A91:H91"/>
  </mergeCells>
  <pageMargins left="0.59055118110236227" right="0.47244094488188981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81640625" style="2" customWidth="1"/>
    <col min="2" max="2" width="8.54296875" style="2" customWidth="1"/>
    <col min="3" max="4" width="8.54296875" style="246" customWidth="1"/>
    <col min="5" max="5" width="10.54296875" style="246" customWidth="1"/>
    <col min="6" max="6" width="9.81640625" style="246" customWidth="1"/>
    <col min="7" max="8" width="8.54296875" style="246" customWidth="1"/>
    <col min="9" max="16384" width="9.1796875" style="2"/>
  </cols>
  <sheetData>
    <row r="1" spans="1:8" ht="10" customHeight="1" x14ac:dyDescent="0.25">
      <c r="A1" s="155" t="s">
        <v>282</v>
      </c>
    </row>
    <row r="2" spans="1:8" ht="10" customHeight="1" x14ac:dyDescent="0.25">
      <c r="A2" s="156" t="s">
        <v>69</v>
      </c>
    </row>
    <row r="3" spans="1:8" s="3" customFormat="1" ht="10" customHeight="1" x14ac:dyDescent="0.25">
      <c r="C3" s="254"/>
      <c r="D3" s="254"/>
      <c r="E3" s="254"/>
      <c r="F3" s="254"/>
      <c r="G3" s="254"/>
      <c r="H3" s="254"/>
    </row>
    <row r="4" spans="1:8" s="3" customFormat="1" ht="10" customHeight="1" x14ac:dyDescent="0.25">
      <c r="A4" s="4" t="s">
        <v>1</v>
      </c>
      <c r="B4" s="98"/>
      <c r="C4" s="254"/>
      <c r="D4" s="254"/>
      <c r="E4" s="254"/>
      <c r="F4" s="254"/>
      <c r="G4" s="254"/>
      <c r="H4" s="291" t="s">
        <v>2</v>
      </c>
    </row>
    <row r="5" spans="1:8" s="3" customFormat="1" ht="10" customHeight="1" x14ac:dyDescent="0.25">
      <c r="A5" s="14"/>
      <c r="B5" s="249" t="s">
        <v>3</v>
      </c>
      <c r="C5" s="255" t="s">
        <v>4</v>
      </c>
      <c r="D5" s="255" t="s">
        <v>5</v>
      </c>
      <c r="E5" s="255" t="s">
        <v>6</v>
      </c>
      <c r="F5" s="320" t="s">
        <v>314</v>
      </c>
      <c r="G5" s="255" t="s">
        <v>7</v>
      </c>
      <c r="H5" s="255" t="s">
        <v>8</v>
      </c>
    </row>
    <row r="6" spans="1:8" s="3" customFormat="1" ht="10" customHeight="1" x14ac:dyDescent="0.25">
      <c r="A6" s="177"/>
      <c r="B6" s="6" t="s">
        <v>9</v>
      </c>
      <c r="C6" s="256" t="s">
        <v>10</v>
      </c>
      <c r="D6" s="256" t="s">
        <v>11</v>
      </c>
      <c r="E6" s="256" t="s">
        <v>12</v>
      </c>
      <c r="F6" s="321"/>
      <c r="G6" s="256" t="s">
        <v>13</v>
      </c>
      <c r="H6" s="256" t="s">
        <v>14</v>
      </c>
    </row>
    <row r="7" spans="1:8" s="3" customFormat="1" ht="4" customHeight="1" x14ac:dyDescent="0.25">
      <c r="A7" s="14"/>
      <c r="B7" s="252"/>
      <c r="C7" s="257"/>
      <c r="D7" s="72"/>
      <c r="E7" s="72"/>
      <c r="F7" s="72"/>
      <c r="G7" s="72"/>
      <c r="H7" s="72"/>
    </row>
    <row r="8" spans="1:8" s="3" customFormat="1" ht="10.5" customHeight="1" x14ac:dyDescent="0.25">
      <c r="A8" s="7" t="s">
        <v>15</v>
      </c>
      <c r="B8" s="178">
        <v>2022</v>
      </c>
      <c r="C8" s="179">
        <v>269358.42278784246</v>
      </c>
      <c r="D8" s="179">
        <v>327256.41697833914</v>
      </c>
      <c r="E8" s="179">
        <v>377633.20253460231</v>
      </c>
      <c r="F8" s="94"/>
      <c r="G8" s="179">
        <v>415201.95769921597</v>
      </c>
      <c r="H8" s="179">
        <v>1389449.9999999998</v>
      </c>
    </row>
    <row r="9" spans="1:8" s="3" customFormat="1" ht="10.5" customHeight="1" x14ac:dyDescent="0.25">
      <c r="A9" s="9" t="s">
        <v>16</v>
      </c>
      <c r="B9" s="178">
        <v>2023</v>
      </c>
      <c r="C9" s="179">
        <v>317459.00128883496</v>
      </c>
      <c r="D9" s="179">
        <v>373493.49543636234</v>
      </c>
      <c r="E9" s="179">
        <v>429786.00175499578</v>
      </c>
      <c r="F9" s="94"/>
      <c r="G9" s="179">
        <v>483815.50151980692</v>
      </c>
      <c r="H9" s="179">
        <v>1604554</v>
      </c>
    </row>
    <row r="10" spans="1:8" s="3" customFormat="1" ht="10.5" customHeight="1" x14ac:dyDescent="0.25">
      <c r="A10" s="9"/>
      <c r="B10" s="178">
        <v>2024</v>
      </c>
      <c r="C10" s="110">
        <v>350066.89999999997</v>
      </c>
      <c r="D10" s="110">
        <v>420730.1</v>
      </c>
      <c r="E10" s="110">
        <v>470847.6</v>
      </c>
      <c r="F10" s="94">
        <v>1241644.6000000001</v>
      </c>
      <c r="G10" s="109"/>
      <c r="H10" s="109"/>
    </row>
    <row r="11" spans="1:8" s="3" customFormat="1" ht="4" customHeight="1" x14ac:dyDescent="0.25">
      <c r="A11" s="25"/>
      <c r="B11" s="10"/>
      <c r="C11" s="11"/>
      <c r="D11" s="11"/>
      <c r="E11" s="11"/>
      <c r="F11" s="11"/>
      <c r="G11" s="11"/>
      <c r="H11" s="11"/>
    </row>
    <row r="12" spans="1:8" s="3" customFormat="1" ht="10.5" customHeight="1" x14ac:dyDescent="0.25">
      <c r="A12" s="25" t="s">
        <v>70</v>
      </c>
      <c r="B12" s="80">
        <v>2022</v>
      </c>
      <c r="C12" s="146">
        <v>225413</v>
      </c>
      <c r="D12" s="146">
        <v>258296.5</v>
      </c>
      <c r="E12" s="146">
        <v>283997.09999999998</v>
      </c>
      <c r="F12" s="151"/>
      <c r="G12" s="146">
        <v>342916.89999999997</v>
      </c>
      <c r="H12" s="146">
        <v>1110623.5</v>
      </c>
    </row>
    <row r="13" spans="1:8" s="3" customFormat="1" ht="10.5" customHeight="1" x14ac:dyDescent="0.25">
      <c r="A13" s="37" t="s">
        <v>71</v>
      </c>
      <c r="B13" s="80">
        <v>2023</v>
      </c>
      <c r="C13" s="146">
        <v>267373.40000000002</v>
      </c>
      <c r="D13" s="146">
        <v>295496.2</v>
      </c>
      <c r="E13" s="146">
        <v>318138</v>
      </c>
      <c r="F13" s="151"/>
      <c r="G13" s="146">
        <v>386783.4</v>
      </c>
      <c r="H13" s="146">
        <v>1267791</v>
      </c>
    </row>
    <row r="14" spans="1:8" s="3" customFormat="1" ht="10.5" customHeight="1" x14ac:dyDescent="0.25">
      <c r="A14" s="25"/>
      <c r="B14" s="80">
        <v>2024</v>
      </c>
      <c r="C14" s="109">
        <v>300839.19999999995</v>
      </c>
      <c r="D14" s="109">
        <v>340088.8</v>
      </c>
      <c r="E14" s="109">
        <v>348875.2</v>
      </c>
      <c r="F14" s="146">
        <v>989803.2</v>
      </c>
      <c r="G14" s="109"/>
      <c r="H14" s="109"/>
    </row>
    <row r="15" spans="1:8" s="3" customFormat="1" ht="4" customHeight="1" x14ac:dyDescent="0.25">
      <c r="A15" s="25"/>
      <c r="B15" s="10"/>
      <c r="C15" s="11"/>
      <c r="D15" s="11"/>
      <c r="E15" s="11"/>
      <c r="F15" s="11"/>
      <c r="G15" s="11"/>
      <c r="H15" s="11"/>
    </row>
    <row r="16" spans="1:8" s="3" customFormat="1" ht="10.5" customHeight="1" x14ac:dyDescent="0.25">
      <c r="A16" s="180" t="s">
        <v>72</v>
      </c>
      <c r="B16" s="10"/>
      <c r="C16" s="11"/>
      <c r="D16" s="11"/>
      <c r="E16" s="11"/>
      <c r="F16" s="11"/>
      <c r="G16" s="11"/>
      <c r="H16" s="11"/>
    </row>
    <row r="17" spans="1:8" s="3" customFormat="1" ht="10.5" customHeight="1" x14ac:dyDescent="0.25">
      <c r="A17" s="180" t="s">
        <v>73</v>
      </c>
      <c r="B17" s="80">
        <v>2022</v>
      </c>
      <c r="C17" s="146">
        <v>195927.5</v>
      </c>
      <c r="D17" s="146">
        <v>227982.2</v>
      </c>
      <c r="E17" s="146">
        <v>252495.4</v>
      </c>
      <c r="F17" s="151"/>
      <c r="G17" s="146">
        <v>308216.09999999998</v>
      </c>
      <c r="H17" s="146">
        <v>984621.2</v>
      </c>
    </row>
    <row r="18" spans="1:8" s="3" customFormat="1" ht="10.5" customHeight="1" x14ac:dyDescent="0.25">
      <c r="A18" s="36" t="s">
        <v>74</v>
      </c>
      <c r="B18" s="80">
        <v>2023</v>
      </c>
      <c r="C18" s="146">
        <v>234225.9</v>
      </c>
      <c r="D18" s="146">
        <v>257680.2</v>
      </c>
      <c r="E18" s="146">
        <v>279341.59999999998</v>
      </c>
      <c r="F18" s="151"/>
      <c r="G18" s="146">
        <v>339180.7</v>
      </c>
      <c r="H18" s="146">
        <v>1110428.3999999999</v>
      </c>
    </row>
    <row r="19" spans="1:8" s="3" customFormat="1" ht="10.5" customHeight="1" x14ac:dyDescent="0.25">
      <c r="A19" s="36" t="s">
        <v>75</v>
      </c>
      <c r="B19" s="80">
        <v>2024</v>
      </c>
      <c r="C19" s="109">
        <v>263201.89999999997</v>
      </c>
      <c r="D19" s="109">
        <v>293022.09999999998</v>
      </c>
      <c r="E19" s="109">
        <v>308089.40000000002</v>
      </c>
      <c r="F19" s="146">
        <v>864313.4</v>
      </c>
      <c r="G19" s="109"/>
      <c r="H19" s="109"/>
    </row>
    <row r="20" spans="1:8" s="3" customFormat="1" ht="4" customHeight="1" x14ac:dyDescent="0.25">
      <c r="A20" s="25"/>
      <c r="B20" s="10"/>
      <c r="C20" s="11"/>
      <c r="D20" s="11"/>
      <c r="E20" s="11"/>
      <c r="F20" s="11"/>
      <c r="G20" s="11"/>
      <c r="H20" s="11"/>
    </row>
    <row r="21" spans="1:8" s="3" customFormat="1" ht="10.5" customHeight="1" x14ac:dyDescent="0.25">
      <c r="A21" s="181" t="s">
        <v>76</v>
      </c>
      <c r="B21" s="290"/>
      <c r="C21" s="11"/>
      <c r="D21" s="11"/>
      <c r="E21" s="11"/>
      <c r="F21" s="11"/>
      <c r="G21" s="11"/>
      <c r="H21" s="11"/>
    </row>
    <row r="22" spans="1:8" s="3" customFormat="1" ht="10.5" customHeight="1" x14ac:dyDescent="0.25">
      <c r="A22" s="181" t="s">
        <v>77</v>
      </c>
      <c r="B22" s="80">
        <v>2022</v>
      </c>
      <c r="C22" s="146">
        <v>175764.8</v>
      </c>
      <c r="D22" s="146">
        <v>199834.6</v>
      </c>
      <c r="E22" s="146">
        <v>224486.7</v>
      </c>
      <c r="F22" s="11"/>
      <c r="G22" s="146">
        <v>268882.3</v>
      </c>
      <c r="H22" s="146">
        <v>868968.40000000014</v>
      </c>
    </row>
    <row r="23" spans="1:8" s="3" customFormat="1" ht="10.5" customHeight="1" x14ac:dyDescent="0.25">
      <c r="A23" s="182" t="s">
        <v>78</v>
      </c>
      <c r="B23" s="80">
        <v>2023</v>
      </c>
      <c r="C23" s="146">
        <v>208790.5</v>
      </c>
      <c r="D23" s="146">
        <v>227012.9</v>
      </c>
      <c r="E23" s="146">
        <v>246937.7</v>
      </c>
      <c r="F23" s="151"/>
      <c r="G23" s="146">
        <v>297122.3</v>
      </c>
      <c r="H23" s="146">
        <v>979863.40000000014</v>
      </c>
    </row>
    <row r="24" spans="1:8" s="3" customFormat="1" ht="10.5" customHeight="1" x14ac:dyDescent="0.25">
      <c r="A24" s="182" t="s">
        <v>79</v>
      </c>
      <c r="B24" s="80">
        <v>2024</v>
      </c>
      <c r="C24" s="146">
        <v>233596.3</v>
      </c>
      <c r="D24" s="109">
        <v>256929.6</v>
      </c>
      <c r="E24" s="109">
        <v>273612</v>
      </c>
      <c r="F24" s="146">
        <v>764137.9</v>
      </c>
      <c r="G24" s="109"/>
      <c r="H24" s="109"/>
    </row>
    <row r="25" spans="1:8" s="3" customFormat="1" ht="4" customHeight="1" x14ac:dyDescent="0.25">
      <c r="A25" s="182"/>
      <c r="B25" s="10"/>
      <c r="C25" s="11"/>
      <c r="D25" s="11"/>
      <c r="E25" s="11"/>
      <c r="F25" s="11"/>
      <c r="G25" s="11"/>
      <c r="H25" s="11"/>
    </row>
    <row r="26" spans="1:8" s="3" customFormat="1" ht="10.5" customHeight="1" x14ac:dyDescent="0.25">
      <c r="A26" s="181" t="s">
        <v>76</v>
      </c>
      <c r="B26" s="10"/>
      <c r="C26" s="11"/>
      <c r="D26" s="11"/>
      <c r="E26" s="11"/>
      <c r="F26" s="11"/>
      <c r="G26" s="11"/>
      <c r="H26" s="11"/>
    </row>
    <row r="27" spans="1:8" s="3" customFormat="1" ht="10.5" customHeight="1" x14ac:dyDescent="0.25">
      <c r="A27" s="181" t="s">
        <v>80</v>
      </c>
      <c r="B27" s="10"/>
      <c r="C27" s="11"/>
      <c r="D27" s="11"/>
      <c r="E27" s="11"/>
      <c r="F27" s="11"/>
      <c r="G27" s="11"/>
      <c r="H27" s="11"/>
    </row>
    <row r="28" spans="1:8" s="3" customFormat="1" ht="10.5" customHeight="1" x14ac:dyDescent="0.25">
      <c r="A28" s="181" t="s">
        <v>77</v>
      </c>
      <c r="B28" s="80">
        <v>2022</v>
      </c>
      <c r="C28" s="146">
        <v>997.1</v>
      </c>
      <c r="D28" s="146">
        <v>1198.2</v>
      </c>
      <c r="E28" s="146">
        <v>2106.4</v>
      </c>
      <c r="F28" s="11"/>
      <c r="G28" s="146">
        <v>4818</v>
      </c>
      <c r="H28" s="146">
        <v>9119.7000000000007</v>
      </c>
    </row>
    <row r="29" spans="1:8" s="3" customFormat="1" ht="10.5" customHeight="1" x14ac:dyDescent="0.25">
      <c r="A29" s="182" t="s">
        <v>81</v>
      </c>
      <c r="B29" s="80">
        <v>2023</v>
      </c>
      <c r="C29" s="146">
        <v>1457.1</v>
      </c>
      <c r="D29" s="146">
        <v>1633.7</v>
      </c>
      <c r="E29" s="146">
        <v>2947.4</v>
      </c>
      <c r="F29" s="151"/>
      <c r="G29" s="146">
        <v>6888.9</v>
      </c>
      <c r="H29" s="146">
        <v>12927.1</v>
      </c>
    </row>
    <row r="30" spans="1:8" s="3" customFormat="1" ht="10.5" customHeight="1" x14ac:dyDescent="0.25">
      <c r="A30" s="182" t="s">
        <v>82</v>
      </c>
      <c r="B30" s="80">
        <v>2024</v>
      </c>
      <c r="C30" s="146">
        <v>1797.8</v>
      </c>
      <c r="D30" s="109">
        <v>1960</v>
      </c>
      <c r="E30" s="109">
        <v>3510.4</v>
      </c>
      <c r="F30" s="146">
        <v>7268.2000000000007</v>
      </c>
      <c r="G30" s="109"/>
      <c r="H30" s="109"/>
    </row>
    <row r="31" spans="1:8" s="3" customFormat="1" ht="4" customHeight="1" x14ac:dyDescent="0.25">
      <c r="A31" s="25"/>
      <c r="B31" s="10"/>
      <c r="C31" s="11"/>
      <c r="D31" s="11"/>
      <c r="E31" s="11"/>
      <c r="F31" s="11"/>
      <c r="G31" s="11"/>
      <c r="H31" s="11"/>
    </row>
    <row r="32" spans="1:8" s="3" customFormat="1" ht="10.5" customHeight="1" x14ac:dyDescent="0.25">
      <c r="A32" s="181" t="s">
        <v>83</v>
      </c>
      <c r="B32" s="10"/>
      <c r="C32" s="11"/>
      <c r="D32" s="11"/>
      <c r="E32" s="11"/>
      <c r="F32" s="11"/>
      <c r="G32" s="11"/>
      <c r="H32" s="11"/>
    </row>
    <row r="33" spans="1:8" s="3" customFormat="1" ht="10.5" customHeight="1" x14ac:dyDescent="0.25">
      <c r="A33" s="181" t="s">
        <v>84</v>
      </c>
      <c r="B33" s="80">
        <v>2022</v>
      </c>
      <c r="C33" s="146">
        <v>19165.599999999999</v>
      </c>
      <c r="D33" s="146">
        <v>26949.4</v>
      </c>
      <c r="E33" s="146">
        <v>25902.3</v>
      </c>
      <c r="F33" s="11"/>
      <c r="G33" s="146">
        <v>34515.800000000003</v>
      </c>
      <c r="H33" s="146">
        <v>106533.1</v>
      </c>
    </row>
    <row r="34" spans="1:8" s="3" customFormat="1" ht="10.5" customHeight="1" x14ac:dyDescent="0.25">
      <c r="A34" s="182" t="s">
        <v>85</v>
      </c>
      <c r="B34" s="80">
        <v>2023</v>
      </c>
      <c r="C34" s="146">
        <v>23978.3</v>
      </c>
      <c r="D34" s="146">
        <v>29033.599999999999</v>
      </c>
      <c r="E34" s="146">
        <v>29456.5</v>
      </c>
      <c r="F34" s="151"/>
      <c r="G34" s="146">
        <v>35169.5</v>
      </c>
      <c r="H34" s="146">
        <v>117637.9</v>
      </c>
    </row>
    <row r="35" spans="1:8" s="3" customFormat="1" ht="10.5" customHeight="1" x14ac:dyDescent="0.25">
      <c r="A35" s="182" t="s">
        <v>86</v>
      </c>
      <c r="B35" s="80">
        <v>2024</v>
      </c>
      <c r="C35" s="146">
        <v>27807.8</v>
      </c>
      <c r="D35" s="109">
        <v>34132.5</v>
      </c>
      <c r="E35" s="109">
        <v>30967</v>
      </c>
      <c r="F35" s="146">
        <v>92907.3</v>
      </c>
      <c r="G35" s="109"/>
      <c r="H35" s="109"/>
    </row>
    <row r="36" spans="1:8" s="3" customFormat="1" ht="4" customHeight="1" x14ac:dyDescent="0.25">
      <c r="A36" s="25"/>
      <c r="B36" s="10"/>
      <c r="C36" s="11"/>
      <c r="D36" s="11"/>
      <c r="E36" s="11"/>
      <c r="F36" s="11"/>
      <c r="G36" s="11"/>
      <c r="H36" s="11"/>
    </row>
    <row r="37" spans="1:8" s="3" customFormat="1" ht="10.5" customHeight="1" x14ac:dyDescent="0.25">
      <c r="A37" s="180" t="s">
        <v>87</v>
      </c>
      <c r="B37" s="10"/>
      <c r="C37" s="11"/>
      <c r="D37" s="11"/>
      <c r="E37" s="11"/>
      <c r="F37" s="11"/>
      <c r="G37" s="11"/>
      <c r="H37" s="11"/>
    </row>
    <row r="38" spans="1:8" s="3" customFormat="1" ht="10.5" customHeight="1" x14ac:dyDescent="0.25">
      <c r="A38" s="180" t="s">
        <v>88</v>
      </c>
      <c r="B38" s="80">
        <v>2022</v>
      </c>
      <c r="C38" s="146">
        <v>29485.5</v>
      </c>
      <c r="D38" s="146">
        <v>30314.3</v>
      </c>
      <c r="E38" s="146">
        <v>31501.7</v>
      </c>
      <c r="F38" s="11"/>
      <c r="G38" s="146">
        <v>34700.800000000003</v>
      </c>
      <c r="H38" s="146">
        <v>126002.3</v>
      </c>
    </row>
    <row r="39" spans="1:8" s="3" customFormat="1" ht="10.5" customHeight="1" x14ac:dyDescent="0.25">
      <c r="A39" s="183" t="s">
        <v>89</v>
      </c>
      <c r="B39" s="80">
        <v>2023</v>
      </c>
      <c r="C39" s="146">
        <v>33147.5</v>
      </c>
      <c r="D39" s="146">
        <v>37816</v>
      </c>
      <c r="E39" s="146">
        <v>38796.400000000001</v>
      </c>
      <c r="F39" s="151"/>
      <c r="G39" s="146">
        <v>47602.7</v>
      </c>
      <c r="H39" s="146">
        <v>157362.59999999998</v>
      </c>
    </row>
    <row r="40" spans="1:8" s="3" customFormat="1" ht="10.5" customHeight="1" x14ac:dyDescent="0.25">
      <c r="A40" s="36" t="s">
        <v>90</v>
      </c>
      <c r="B40" s="80">
        <v>2024</v>
      </c>
      <c r="C40" s="146">
        <v>37637.300000000003</v>
      </c>
      <c r="D40" s="109">
        <v>47066.7</v>
      </c>
      <c r="E40" s="109">
        <v>40785.800000000003</v>
      </c>
      <c r="F40" s="146">
        <v>125489.8</v>
      </c>
      <c r="G40" s="109"/>
      <c r="H40" s="109"/>
    </row>
    <row r="41" spans="1:8" s="3" customFormat="1" ht="4" customHeight="1" x14ac:dyDescent="0.25">
      <c r="A41" s="25"/>
      <c r="B41" s="10"/>
      <c r="C41" s="11"/>
      <c r="D41" s="11"/>
      <c r="E41" s="11"/>
      <c r="F41" s="11"/>
      <c r="G41" s="11"/>
      <c r="H41" s="11"/>
    </row>
    <row r="42" spans="1:8" s="3" customFormat="1" ht="10.5" customHeight="1" x14ac:dyDescent="0.25">
      <c r="A42" s="25" t="s">
        <v>91</v>
      </c>
      <c r="B42" s="80">
        <v>2022</v>
      </c>
      <c r="C42" s="146">
        <v>64801.122787842447</v>
      </c>
      <c r="D42" s="146">
        <v>90749.916978339126</v>
      </c>
      <c r="E42" s="146">
        <v>122870.70253460236</v>
      </c>
      <c r="F42" s="11"/>
      <c r="G42" s="146">
        <v>96266.557699216035</v>
      </c>
      <c r="H42" s="146">
        <v>374688.29999999993</v>
      </c>
    </row>
    <row r="43" spans="1:8" s="3" customFormat="1" ht="10.5" customHeight="1" x14ac:dyDescent="0.25">
      <c r="A43" s="37" t="s">
        <v>92</v>
      </c>
      <c r="B43" s="80">
        <v>2023</v>
      </c>
      <c r="C43" s="146">
        <v>63901.801288834875</v>
      </c>
      <c r="D43" s="146">
        <v>93482.995436362253</v>
      </c>
      <c r="E43" s="146">
        <v>132002.40175499584</v>
      </c>
      <c r="F43" s="151"/>
      <c r="G43" s="146">
        <v>124164.40151980697</v>
      </c>
      <c r="H43" s="146">
        <v>413551.59999999986</v>
      </c>
    </row>
    <row r="44" spans="1:8" s="3" customFormat="1" ht="10.5" customHeight="1" x14ac:dyDescent="0.25">
      <c r="A44" s="25"/>
      <c r="B44" s="80">
        <v>2024</v>
      </c>
      <c r="C44" s="146">
        <v>65643.7</v>
      </c>
      <c r="D44" s="109">
        <v>108733.8</v>
      </c>
      <c r="E44" s="109">
        <v>149150.39999999999</v>
      </c>
      <c r="F44" s="146">
        <v>323527.90000000002</v>
      </c>
      <c r="G44" s="109"/>
      <c r="H44" s="109"/>
    </row>
    <row r="45" spans="1:8" s="3" customFormat="1" ht="4" customHeight="1" x14ac:dyDescent="0.25">
      <c r="A45" s="25"/>
      <c r="B45" s="10"/>
      <c r="C45" s="11"/>
      <c r="D45" s="11"/>
      <c r="E45" s="11"/>
      <c r="F45" s="11"/>
      <c r="G45" s="11"/>
      <c r="H45" s="11"/>
    </row>
    <row r="46" spans="1:8" s="3" customFormat="1" ht="10.5" customHeight="1" x14ac:dyDescent="0.25">
      <c r="A46" s="180" t="s">
        <v>93</v>
      </c>
      <c r="B46" s="10"/>
      <c r="C46" s="11"/>
      <c r="D46" s="11"/>
      <c r="E46" s="11"/>
      <c r="F46" s="11"/>
      <c r="G46" s="11"/>
      <c r="H46" s="11"/>
    </row>
    <row r="47" spans="1:8" s="3" customFormat="1" ht="7" customHeight="1" x14ac:dyDescent="0.25">
      <c r="A47" s="180"/>
      <c r="B47" s="10"/>
      <c r="C47" s="11"/>
      <c r="D47" s="11"/>
      <c r="E47" s="11"/>
      <c r="F47" s="11"/>
      <c r="G47" s="11"/>
      <c r="H47" s="11"/>
    </row>
    <row r="48" spans="1:8" s="3" customFormat="1" ht="10.5" customHeight="1" x14ac:dyDescent="0.25">
      <c r="A48" s="180" t="s">
        <v>94</v>
      </c>
      <c r="B48" s="80">
        <v>2022</v>
      </c>
      <c r="C48" s="146">
        <v>49510.722787842446</v>
      </c>
      <c r="D48" s="146">
        <v>83514.616978339123</v>
      </c>
      <c r="E48" s="146">
        <v>117750.30253460236</v>
      </c>
      <c r="F48" s="11"/>
      <c r="G48" s="146">
        <v>97090.157699216041</v>
      </c>
      <c r="H48" s="146">
        <v>347865.8</v>
      </c>
    </row>
    <row r="49" spans="1:8" s="3" customFormat="1" ht="10.5" customHeight="1" x14ac:dyDescent="0.25">
      <c r="A49" s="36" t="s">
        <v>95</v>
      </c>
      <c r="B49" s="80">
        <v>2023</v>
      </c>
      <c r="C49" s="146">
        <v>60529.101288834878</v>
      </c>
      <c r="D49" s="146">
        <v>98299.395436362247</v>
      </c>
      <c r="E49" s="146">
        <v>141640.50175499584</v>
      </c>
      <c r="F49" s="151"/>
      <c r="G49" s="146">
        <v>132417.30151980696</v>
      </c>
      <c r="H49" s="146">
        <v>432886.29999999993</v>
      </c>
    </row>
    <row r="50" spans="1:8" s="3" customFormat="1" ht="10.5" customHeight="1" x14ac:dyDescent="0.25">
      <c r="A50" s="37"/>
      <c r="B50" s="80">
        <v>2024</v>
      </c>
      <c r="C50" s="146">
        <v>70791.899999999994</v>
      </c>
      <c r="D50" s="109">
        <v>111588.7</v>
      </c>
      <c r="E50" s="109">
        <v>153600</v>
      </c>
      <c r="F50" s="146">
        <v>335980.6</v>
      </c>
      <c r="G50" s="109"/>
      <c r="H50" s="109"/>
    </row>
    <row r="51" spans="1:8" s="3" customFormat="1" ht="4" customHeight="1" x14ac:dyDescent="0.25">
      <c r="A51" s="25"/>
      <c r="B51" s="10"/>
      <c r="C51" s="11"/>
      <c r="D51" s="11"/>
      <c r="E51" s="11"/>
      <c r="F51" s="11"/>
      <c r="G51" s="11"/>
      <c r="H51" s="11"/>
    </row>
    <row r="52" spans="1:8" s="3" customFormat="1" ht="10.5" customHeight="1" x14ac:dyDescent="0.25">
      <c r="A52" s="25" t="s">
        <v>96</v>
      </c>
      <c r="B52" s="80">
        <v>2022</v>
      </c>
      <c r="C52" s="146">
        <v>-20855.700000000012</v>
      </c>
      <c r="D52" s="146">
        <v>-21790</v>
      </c>
      <c r="E52" s="146">
        <v>-29234.600000000035</v>
      </c>
      <c r="F52" s="151"/>
      <c r="G52" s="146">
        <v>-23981.5</v>
      </c>
      <c r="H52" s="146">
        <v>-95861.800000000047</v>
      </c>
    </row>
    <row r="53" spans="1:8" s="3" customFormat="1" ht="10.5" customHeight="1" x14ac:dyDescent="0.25">
      <c r="A53" s="37" t="s">
        <v>97</v>
      </c>
      <c r="B53" s="80">
        <v>2023</v>
      </c>
      <c r="C53" s="146">
        <v>-13816.199999999983</v>
      </c>
      <c r="D53" s="146">
        <v>-15485.699999999983</v>
      </c>
      <c r="E53" s="146">
        <v>-20354.400000000023</v>
      </c>
      <c r="F53" s="151"/>
      <c r="G53" s="146">
        <v>-27132.300000000017</v>
      </c>
      <c r="H53" s="146">
        <v>-76788.600000000006</v>
      </c>
    </row>
    <row r="54" spans="1:8" s="3" customFormat="1" ht="10.5" customHeight="1" x14ac:dyDescent="0.25">
      <c r="A54" s="37"/>
      <c r="B54" s="80">
        <v>2024</v>
      </c>
      <c r="C54" s="109">
        <v>-16416</v>
      </c>
      <c r="D54" s="11">
        <v>-28092.5</v>
      </c>
      <c r="E54" s="11">
        <v>-27178</v>
      </c>
      <c r="F54" s="146">
        <v>-71686.5</v>
      </c>
      <c r="G54" s="11"/>
      <c r="H54" s="11"/>
    </row>
    <row r="55" spans="1:8" s="3" customFormat="1" ht="4" customHeight="1" x14ac:dyDescent="0.25">
      <c r="A55" s="25"/>
      <c r="B55" s="158"/>
      <c r="C55" s="109"/>
      <c r="D55" s="109"/>
      <c r="E55" s="109"/>
      <c r="F55" s="11"/>
      <c r="G55" s="109"/>
      <c r="H55" s="109"/>
    </row>
    <row r="56" spans="1:8" s="3" customFormat="1" ht="10.5" customHeight="1" x14ac:dyDescent="0.25">
      <c r="A56" s="25" t="s">
        <v>98</v>
      </c>
      <c r="B56" s="80">
        <v>2022</v>
      </c>
      <c r="C56" s="146">
        <v>139164.4</v>
      </c>
      <c r="D56" s="146">
        <v>148931.79999999999</v>
      </c>
      <c r="E56" s="146">
        <v>157790.09999999998</v>
      </c>
      <c r="F56" s="11"/>
      <c r="G56" s="146">
        <v>156595.20000000001</v>
      </c>
      <c r="H56" s="146">
        <v>602481.5</v>
      </c>
    </row>
    <row r="57" spans="1:8" s="3" customFormat="1" ht="10.5" customHeight="1" x14ac:dyDescent="0.25">
      <c r="A57" s="37" t="s">
        <v>99</v>
      </c>
      <c r="B57" s="80">
        <v>2023</v>
      </c>
      <c r="C57" s="146">
        <v>157180.1</v>
      </c>
      <c r="D57" s="146">
        <v>157207.9</v>
      </c>
      <c r="E57" s="146">
        <v>155181.79999999999</v>
      </c>
      <c r="F57" s="151"/>
      <c r="G57" s="146">
        <v>158648.4</v>
      </c>
      <c r="H57" s="146">
        <v>628218.19999999995</v>
      </c>
    </row>
    <row r="58" spans="1:8" s="3" customFormat="1" ht="10.5" customHeight="1" x14ac:dyDescent="0.25">
      <c r="A58" s="37"/>
      <c r="B58" s="80">
        <v>2024</v>
      </c>
      <c r="C58" s="146">
        <v>154061</v>
      </c>
      <c r="D58" s="109">
        <v>155261.5</v>
      </c>
      <c r="E58" s="109">
        <v>156145.20000000001</v>
      </c>
      <c r="F58" s="146">
        <v>465467.7</v>
      </c>
      <c r="G58" s="109"/>
      <c r="H58" s="109"/>
    </row>
    <row r="59" spans="1:8" s="3" customFormat="1" ht="4" customHeight="1" x14ac:dyDescent="0.25">
      <c r="A59" s="37"/>
      <c r="B59" s="10"/>
      <c r="C59" s="11"/>
      <c r="D59" s="11"/>
      <c r="E59" s="11"/>
      <c r="F59" s="11"/>
      <c r="G59" s="11"/>
      <c r="H59" s="11"/>
    </row>
    <row r="60" spans="1:8" s="3" customFormat="1" ht="10.5" customHeight="1" x14ac:dyDescent="0.25">
      <c r="A60" s="25" t="s">
        <v>100</v>
      </c>
      <c r="B60" s="80">
        <v>2022</v>
      </c>
      <c r="C60" s="146">
        <v>160020.1</v>
      </c>
      <c r="D60" s="146">
        <v>170721.8</v>
      </c>
      <c r="E60" s="146">
        <v>187024.7</v>
      </c>
      <c r="F60" s="11"/>
      <c r="G60" s="146">
        <v>180576.7</v>
      </c>
      <c r="H60" s="146">
        <v>698343.3</v>
      </c>
    </row>
    <row r="61" spans="1:8" s="3" customFormat="1" ht="10.5" customHeight="1" x14ac:dyDescent="0.25">
      <c r="A61" s="37" t="s">
        <v>101</v>
      </c>
      <c r="B61" s="80">
        <v>2023</v>
      </c>
      <c r="C61" s="146">
        <v>170996.3</v>
      </c>
      <c r="D61" s="146">
        <v>172693.59999999998</v>
      </c>
      <c r="E61" s="146">
        <v>175536.2</v>
      </c>
      <c r="F61" s="151"/>
      <c r="G61" s="146">
        <v>185780.7</v>
      </c>
      <c r="H61" s="146">
        <v>705006.8</v>
      </c>
    </row>
    <row r="62" spans="1:8" s="3" customFormat="1" ht="10.5" customHeight="1" x14ac:dyDescent="0.25">
      <c r="A62" s="25"/>
      <c r="B62" s="80">
        <v>2024</v>
      </c>
      <c r="C62" s="146">
        <v>170477</v>
      </c>
      <c r="D62" s="109">
        <v>183354</v>
      </c>
      <c r="E62" s="109">
        <v>183323.2</v>
      </c>
      <c r="F62" s="146">
        <v>537154.19999999995</v>
      </c>
      <c r="G62" s="109"/>
      <c r="H62" s="109"/>
    </row>
    <row r="63" spans="1:8" ht="4" customHeight="1" x14ac:dyDescent="0.25">
      <c r="A63" s="165"/>
      <c r="B63" s="166"/>
      <c r="C63" s="167"/>
      <c r="D63" s="167"/>
      <c r="E63" s="167"/>
      <c r="F63" s="167"/>
      <c r="G63" s="167"/>
      <c r="H63" s="167"/>
    </row>
    <row r="64" spans="1:8" ht="4" customHeight="1" x14ac:dyDescent="0.25">
      <c r="A64" s="12"/>
      <c r="B64" s="10"/>
      <c r="C64" s="11"/>
      <c r="D64" s="11"/>
      <c r="E64" s="11"/>
      <c r="F64" s="11"/>
      <c r="G64" s="11"/>
      <c r="H64" s="11"/>
    </row>
    <row r="65" spans="1:16" ht="12" customHeight="1" x14ac:dyDescent="0.25">
      <c r="A65" s="324" t="s">
        <v>321</v>
      </c>
      <c r="B65" s="324"/>
      <c r="C65" s="324"/>
      <c r="D65" s="324"/>
      <c r="E65" s="324"/>
      <c r="F65" s="324"/>
      <c r="G65" s="324"/>
      <c r="H65" s="324"/>
      <c r="J65" s="18"/>
      <c r="K65" s="18"/>
      <c r="L65" s="18"/>
      <c r="M65" s="18"/>
      <c r="N65" s="18"/>
      <c r="O65" s="18"/>
      <c r="P65" s="18"/>
    </row>
    <row r="66" spans="1:16" ht="12" customHeight="1" x14ac:dyDescent="0.25">
      <c r="A66" s="325" t="s">
        <v>322</v>
      </c>
      <c r="B66" s="324"/>
      <c r="C66" s="324"/>
      <c r="D66" s="324"/>
      <c r="E66" s="324"/>
      <c r="F66" s="324"/>
      <c r="G66" s="324"/>
      <c r="H66" s="324"/>
      <c r="J66" s="19"/>
      <c r="K66" s="18"/>
      <c r="L66" s="18"/>
      <c r="M66" s="18"/>
      <c r="N66" s="18"/>
      <c r="O66" s="18"/>
      <c r="P66" s="18"/>
    </row>
    <row r="67" spans="1:16" ht="12" customHeight="1" x14ac:dyDescent="0.25">
      <c r="A67" s="314" t="s">
        <v>315</v>
      </c>
      <c r="B67" s="101"/>
      <c r="C67" s="313"/>
      <c r="D67" s="313"/>
      <c r="E67" s="313"/>
      <c r="F67" s="159"/>
      <c r="G67" s="313"/>
      <c r="H67" s="313"/>
      <c r="J67" s="305"/>
      <c r="K67" s="304"/>
      <c r="L67" s="304"/>
      <c r="M67" s="304"/>
      <c r="N67" s="304"/>
      <c r="O67" s="304"/>
      <c r="P67" s="304"/>
    </row>
    <row r="68" spans="1:16" ht="12" customHeight="1" x14ac:dyDescent="0.25">
      <c r="A68" s="323" t="s">
        <v>323</v>
      </c>
      <c r="B68" s="323"/>
      <c r="C68" s="323"/>
      <c r="D68" s="323"/>
      <c r="E68" s="323"/>
      <c r="F68" s="323"/>
      <c r="G68" s="323"/>
      <c r="H68" s="323"/>
      <c r="J68" s="20"/>
      <c r="K68" s="20"/>
      <c r="L68" s="20"/>
      <c r="M68" s="20"/>
      <c r="N68" s="20"/>
      <c r="O68" s="20"/>
      <c r="P68" s="20"/>
    </row>
    <row r="69" spans="1:16" ht="12" customHeight="1" x14ac:dyDescent="0.25">
      <c r="A69" s="322" t="s">
        <v>324</v>
      </c>
      <c r="B69" s="323"/>
      <c r="C69" s="323"/>
      <c r="D69" s="323"/>
      <c r="E69" s="323"/>
      <c r="F69" s="323"/>
      <c r="G69" s="323"/>
      <c r="H69" s="323"/>
      <c r="J69" s="21"/>
      <c r="K69" s="20"/>
      <c r="L69" s="20"/>
      <c r="M69" s="20"/>
      <c r="N69" s="20"/>
      <c r="O69" s="20"/>
      <c r="P69" s="20"/>
    </row>
    <row r="70" spans="1:16" ht="12" customHeight="1" x14ac:dyDescent="0.25">
      <c r="A70" s="322" t="s">
        <v>316</v>
      </c>
      <c r="B70" s="322"/>
      <c r="C70" s="322"/>
      <c r="D70" s="322"/>
      <c r="E70" s="322"/>
      <c r="F70" s="322"/>
      <c r="G70" s="322"/>
      <c r="H70" s="322"/>
      <c r="J70" s="21"/>
      <c r="K70" s="21"/>
      <c r="L70" s="21"/>
      <c r="M70" s="21"/>
      <c r="N70" s="21"/>
      <c r="O70" s="21"/>
      <c r="P70" s="21"/>
    </row>
    <row r="71" spans="1:16" ht="9" customHeight="1" x14ac:dyDescent="0.25">
      <c r="A71" s="330" t="s">
        <v>102</v>
      </c>
      <c r="B71" s="330"/>
      <c r="C71" s="330"/>
      <c r="D71" s="330"/>
      <c r="E71" s="330"/>
      <c r="F71" s="330"/>
      <c r="G71" s="330"/>
      <c r="H71" s="330"/>
    </row>
    <row r="72" spans="1:16" ht="9" customHeight="1" x14ac:dyDescent="0.25">
      <c r="A72" s="331" t="s">
        <v>103</v>
      </c>
      <c r="B72" s="331"/>
      <c r="C72" s="331"/>
      <c r="D72" s="331"/>
      <c r="E72" s="331"/>
      <c r="F72" s="331"/>
      <c r="G72" s="331"/>
      <c r="H72" s="331"/>
    </row>
    <row r="73" spans="1:16" ht="9" customHeight="1" x14ac:dyDescent="0.25">
      <c r="A73" s="329" t="s">
        <v>104</v>
      </c>
      <c r="B73" s="329"/>
      <c r="C73" s="329"/>
      <c r="D73" s="329"/>
      <c r="E73" s="329"/>
      <c r="F73" s="329"/>
      <c r="G73" s="329"/>
      <c r="H73" s="329"/>
    </row>
    <row r="74" spans="1:16" ht="9" customHeight="1" x14ac:dyDescent="0.25">
      <c r="A74" s="329" t="s">
        <v>105</v>
      </c>
      <c r="B74" s="329"/>
      <c r="C74" s="329"/>
      <c r="D74" s="329"/>
      <c r="E74" s="329"/>
      <c r="F74" s="329"/>
      <c r="G74" s="329"/>
      <c r="H74" s="329"/>
    </row>
    <row r="75" spans="1:16" ht="9" customHeight="1" x14ac:dyDescent="0.25">
      <c r="A75" s="326" t="s">
        <v>106</v>
      </c>
      <c r="B75" s="326"/>
      <c r="C75" s="326"/>
      <c r="D75" s="326"/>
      <c r="E75" s="326"/>
      <c r="F75" s="326"/>
      <c r="G75" s="326"/>
      <c r="H75" s="326"/>
    </row>
    <row r="76" spans="1:16" ht="9" customHeight="1" x14ac:dyDescent="0.25">
      <c r="A76" s="327" t="s">
        <v>107</v>
      </c>
      <c r="B76" s="327"/>
      <c r="C76" s="327"/>
      <c r="D76" s="327"/>
      <c r="E76" s="327"/>
      <c r="F76" s="327"/>
      <c r="G76" s="327"/>
      <c r="H76" s="327"/>
    </row>
    <row r="77" spans="1:16" ht="9" customHeight="1" x14ac:dyDescent="0.25">
      <c r="A77" s="327" t="s">
        <v>108</v>
      </c>
      <c r="B77" s="327"/>
      <c r="C77" s="327"/>
      <c r="D77" s="327"/>
      <c r="E77" s="327"/>
      <c r="F77" s="327"/>
      <c r="G77" s="327"/>
      <c r="H77" s="327"/>
    </row>
    <row r="78" spans="1:16" ht="9" customHeight="1" x14ac:dyDescent="0.25">
      <c r="A78" s="327" t="s">
        <v>109</v>
      </c>
      <c r="B78" s="327"/>
      <c r="C78" s="327"/>
      <c r="D78" s="327"/>
      <c r="E78" s="327"/>
      <c r="F78" s="327"/>
      <c r="G78" s="327"/>
      <c r="H78" s="327"/>
    </row>
    <row r="79" spans="1:16" ht="9" customHeight="1" x14ac:dyDescent="0.25">
      <c r="A79" s="328" t="s">
        <v>110</v>
      </c>
      <c r="B79" s="328"/>
      <c r="C79" s="328"/>
      <c r="D79" s="328"/>
      <c r="E79" s="328"/>
      <c r="F79" s="328"/>
      <c r="G79" s="328"/>
      <c r="H79" s="328"/>
    </row>
    <row r="80" spans="1:16" ht="9" customHeight="1" x14ac:dyDescent="0.25">
      <c r="A80" s="329" t="s">
        <v>111</v>
      </c>
      <c r="B80" s="329"/>
      <c r="C80" s="329"/>
      <c r="D80" s="329"/>
      <c r="E80" s="329"/>
      <c r="F80" s="329"/>
      <c r="G80" s="329"/>
      <c r="H80" s="329"/>
    </row>
    <row r="81" spans="1:8" ht="9" customHeight="1" x14ac:dyDescent="0.25">
      <c r="A81" s="326" t="s">
        <v>112</v>
      </c>
      <c r="B81" s="326"/>
      <c r="C81" s="326"/>
      <c r="D81" s="326"/>
      <c r="E81" s="326"/>
      <c r="F81" s="326"/>
      <c r="G81" s="326"/>
      <c r="H81" s="326"/>
    </row>
    <row r="82" spans="1:8" ht="9" customHeight="1" x14ac:dyDescent="0.25">
      <c r="A82" s="326" t="s">
        <v>113</v>
      </c>
      <c r="B82" s="326"/>
      <c r="C82" s="326"/>
      <c r="D82" s="326"/>
      <c r="E82" s="326"/>
      <c r="F82" s="326"/>
      <c r="G82" s="326"/>
      <c r="H82" s="326"/>
    </row>
  </sheetData>
  <mergeCells count="18">
    <mergeCell ref="F5:F6"/>
    <mergeCell ref="A69:H69"/>
    <mergeCell ref="A65:H65"/>
    <mergeCell ref="A66:H66"/>
    <mergeCell ref="A68:H68"/>
    <mergeCell ref="A71:H71"/>
    <mergeCell ref="A70:H70"/>
    <mergeCell ref="A72:H72"/>
    <mergeCell ref="A73:H73"/>
    <mergeCell ref="A74:H74"/>
    <mergeCell ref="A75:H75"/>
    <mergeCell ref="A82:H82"/>
    <mergeCell ref="A76:H76"/>
    <mergeCell ref="A77:H77"/>
    <mergeCell ref="A79:H79"/>
    <mergeCell ref="A80:H80"/>
    <mergeCell ref="A81:H81"/>
    <mergeCell ref="A78:H78"/>
  </mergeCells>
  <pageMargins left="0.59055118110236227" right="0.59055118110236227" top="0.59055118110236227" bottom="0.6692913385826772" header="0.51181102362204722" footer="0.51181102362204722"/>
  <pageSetup paperSize="9" firstPageNumber="104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54296875" style="2" customWidth="1"/>
    <col min="2" max="5" width="8.54296875" style="2" customWidth="1"/>
    <col min="6" max="6" width="10.1796875" style="2" customWidth="1"/>
    <col min="7" max="8" width="8.54296875" style="2" customWidth="1"/>
    <col min="9" max="16384" width="9.1796875" style="2"/>
  </cols>
  <sheetData>
    <row r="1" spans="1:8" ht="13" x14ac:dyDescent="0.25">
      <c r="A1" s="116" t="s">
        <v>283</v>
      </c>
    </row>
    <row r="2" spans="1:8" ht="13" x14ac:dyDescent="0.25">
      <c r="A2" s="114" t="s">
        <v>114</v>
      </c>
    </row>
    <row r="3" spans="1:8" s="3" customFormat="1" ht="10" x14ac:dyDescent="0.25"/>
    <row r="4" spans="1:8" s="3" customFormat="1" ht="13.5" customHeight="1" x14ac:dyDescent="0.25">
      <c r="A4" s="4" t="s">
        <v>1</v>
      </c>
      <c r="B4" s="98"/>
      <c r="G4" s="5"/>
      <c r="H4" s="176" t="s">
        <v>2</v>
      </c>
    </row>
    <row r="5" spans="1:8" s="3" customFormat="1" ht="10.5" x14ac:dyDescent="0.25">
      <c r="A5" s="332"/>
      <c r="B5" s="249" t="s">
        <v>3</v>
      </c>
      <c r="C5" s="250" t="s">
        <v>4</v>
      </c>
      <c r="D5" s="250" t="s">
        <v>5</v>
      </c>
      <c r="E5" s="250" t="s">
        <v>6</v>
      </c>
      <c r="F5" s="320" t="s">
        <v>314</v>
      </c>
      <c r="G5" s="250" t="s">
        <v>7</v>
      </c>
      <c r="H5" s="250" t="s">
        <v>8</v>
      </c>
    </row>
    <row r="6" spans="1:8" s="3" customFormat="1" ht="12.75" customHeight="1" x14ac:dyDescent="0.25">
      <c r="A6" s="332"/>
      <c r="B6" s="6" t="s">
        <v>9</v>
      </c>
      <c r="C6" s="172" t="s">
        <v>10</v>
      </c>
      <c r="D6" s="172" t="s">
        <v>11</v>
      </c>
      <c r="E6" s="172" t="s">
        <v>12</v>
      </c>
      <c r="F6" s="321"/>
      <c r="G6" s="172" t="s">
        <v>13</v>
      </c>
      <c r="H6" s="172" t="s">
        <v>14</v>
      </c>
    </row>
    <row r="7" spans="1:8" s="3" customFormat="1" ht="10.5" x14ac:dyDescent="0.25">
      <c r="A7" s="14"/>
      <c r="B7" s="252"/>
      <c r="C7" s="252"/>
      <c r="D7" s="8"/>
      <c r="E7" s="8"/>
      <c r="F7" s="8"/>
      <c r="G7" s="8"/>
      <c r="H7" s="8"/>
    </row>
    <row r="8" spans="1:8" s="3" customFormat="1" ht="10.5" x14ac:dyDescent="0.25">
      <c r="A8" s="7" t="s">
        <v>15</v>
      </c>
      <c r="B8" s="292">
        <v>2022</v>
      </c>
      <c r="C8" s="179">
        <v>269358.40000000008</v>
      </c>
      <c r="D8" s="179">
        <v>327256.39999999997</v>
      </c>
      <c r="E8" s="179">
        <v>377633.2</v>
      </c>
      <c r="F8" s="41"/>
      <c r="G8" s="179">
        <v>415201.99999999994</v>
      </c>
      <c r="H8" s="179">
        <v>1389450</v>
      </c>
    </row>
    <row r="9" spans="1:8" s="3" customFormat="1" ht="10.5" x14ac:dyDescent="0.25">
      <c r="A9" s="9" t="s">
        <v>16</v>
      </c>
      <c r="B9" s="292">
        <v>2023</v>
      </c>
      <c r="C9" s="179">
        <v>317458.99999999994</v>
      </c>
      <c r="D9" s="179">
        <v>373493.5</v>
      </c>
      <c r="E9" s="179">
        <v>429786.00000000012</v>
      </c>
      <c r="F9" s="41"/>
      <c r="G9" s="179">
        <v>483815.5</v>
      </c>
      <c r="H9" s="179">
        <v>1604554</v>
      </c>
    </row>
    <row r="10" spans="1:8" s="3" customFormat="1" ht="10.5" x14ac:dyDescent="0.25">
      <c r="A10" s="9"/>
      <c r="B10" s="296">
        <v>2024</v>
      </c>
      <c r="C10" s="110">
        <v>350066.9</v>
      </c>
      <c r="D10" s="110">
        <v>420730.1</v>
      </c>
      <c r="E10" s="110">
        <f>E14+E26+E30+E34</f>
        <v>470847.59999999992</v>
      </c>
      <c r="F10" s="110">
        <f>C10+D10+E10</f>
        <v>1241644.5999999999</v>
      </c>
      <c r="G10" s="109"/>
      <c r="H10" s="109"/>
    </row>
    <row r="11" spans="1:8" s="3" customFormat="1" ht="4" customHeight="1" x14ac:dyDescent="0.25">
      <c r="A11" s="25"/>
      <c r="B11" s="293"/>
      <c r="C11" s="32"/>
      <c r="D11" s="32"/>
      <c r="E11" s="32"/>
      <c r="F11" s="32"/>
      <c r="G11" s="32"/>
      <c r="H11" s="41"/>
    </row>
    <row r="12" spans="1:8" s="3" customFormat="1" ht="10.5" x14ac:dyDescent="0.25">
      <c r="A12" s="12" t="s">
        <v>115</v>
      </c>
      <c r="B12" s="294">
        <v>2022</v>
      </c>
      <c r="C12" s="146">
        <v>123329.1</v>
      </c>
      <c r="D12" s="146">
        <v>129240.99999999999</v>
      </c>
      <c r="E12" s="146">
        <v>129720.90000000001</v>
      </c>
      <c r="F12" s="32"/>
      <c r="G12" s="146">
        <v>136334</v>
      </c>
      <c r="H12" s="146">
        <v>518625</v>
      </c>
    </row>
    <row r="13" spans="1:8" s="3" customFormat="1" ht="10.5" x14ac:dyDescent="0.25">
      <c r="A13" s="37" t="s">
        <v>116</v>
      </c>
      <c r="B13" s="294">
        <v>2023</v>
      </c>
      <c r="C13" s="146">
        <v>141977.4</v>
      </c>
      <c r="D13" s="146">
        <v>150569.49999999997</v>
      </c>
      <c r="E13" s="146">
        <v>150235.6</v>
      </c>
      <c r="F13" s="32"/>
      <c r="G13" s="146">
        <v>162006.29999999999</v>
      </c>
      <c r="H13" s="146">
        <v>604788.80000000005</v>
      </c>
    </row>
    <row r="14" spans="1:8" s="3" customFormat="1" ht="10.5" x14ac:dyDescent="0.25">
      <c r="A14" s="37"/>
      <c r="B14" s="297">
        <v>2024</v>
      </c>
      <c r="C14" s="109">
        <v>170822.2</v>
      </c>
      <c r="D14" s="109">
        <v>179713.5</v>
      </c>
      <c r="E14" s="109">
        <f>E18+E22</f>
        <v>186848.99999999997</v>
      </c>
      <c r="F14" s="109">
        <f>C14+D14+E14</f>
        <v>537384.69999999995</v>
      </c>
      <c r="G14" s="109"/>
      <c r="H14" s="109"/>
    </row>
    <row r="15" spans="1:8" s="3" customFormat="1" ht="4" customHeight="1" x14ac:dyDescent="0.25">
      <c r="A15" s="25"/>
      <c r="B15" s="293"/>
      <c r="C15" s="32"/>
      <c r="D15" s="32"/>
      <c r="E15" s="32"/>
      <c r="F15" s="32"/>
      <c r="G15" s="32"/>
      <c r="H15" s="32"/>
    </row>
    <row r="16" spans="1:8" s="3" customFormat="1" ht="10.5" x14ac:dyDescent="0.25">
      <c r="A16" s="180" t="s">
        <v>117</v>
      </c>
      <c r="B16" s="294">
        <v>2022</v>
      </c>
      <c r="C16" s="146">
        <v>117766.5</v>
      </c>
      <c r="D16" s="146">
        <v>123548.9</v>
      </c>
      <c r="E16" s="146">
        <v>123922.1</v>
      </c>
      <c r="F16" s="32"/>
      <c r="G16" s="146">
        <v>130398.50000000001</v>
      </c>
      <c r="H16" s="146">
        <v>495636</v>
      </c>
    </row>
    <row r="17" spans="1:8" s="3" customFormat="1" ht="10.5" x14ac:dyDescent="0.25">
      <c r="A17" s="36" t="s">
        <v>118</v>
      </c>
      <c r="B17" s="294">
        <v>2023</v>
      </c>
      <c r="C17" s="146">
        <v>135612.5</v>
      </c>
      <c r="D17" s="146">
        <v>143986.69999999998</v>
      </c>
      <c r="E17" s="146">
        <v>143622.1</v>
      </c>
      <c r="F17" s="32"/>
      <c r="G17" s="146">
        <v>154979.79999999999</v>
      </c>
      <c r="H17" s="146">
        <v>578201.09999999986</v>
      </c>
    </row>
    <row r="18" spans="1:8" s="3" customFormat="1" ht="10.5" x14ac:dyDescent="0.25">
      <c r="A18" s="36"/>
      <c r="B18" s="297">
        <v>2024</v>
      </c>
      <c r="C18" s="109">
        <v>163195.80000000002</v>
      </c>
      <c r="D18" s="109">
        <v>171948</v>
      </c>
      <c r="E18" s="109">
        <v>180142.3</v>
      </c>
      <c r="F18" s="109">
        <f>C18+D18+E18</f>
        <v>515286.10000000003</v>
      </c>
      <c r="G18" s="109"/>
      <c r="H18" s="109"/>
    </row>
    <row r="19" spans="1:8" s="3" customFormat="1" ht="4" customHeight="1" x14ac:dyDescent="0.25">
      <c r="A19" s="180"/>
      <c r="B19" s="293"/>
      <c r="C19" s="32"/>
      <c r="D19" s="32"/>
      <c r="E19" s="32"/>
      <c r="F19" s="32"/>
      <c r="G19" s="32"/>
      <c r="H19" s="32"/>
    </row>
    <row r="20" spans="1:8" s="3" customFormat="1" ht="10.5" x14ac:dyDescent="0.25">
      <c r="A20" s="180" t="s">
        <v>119</v>
      </c>
      <c r="B20" s="294">
        <v>2022</v>
      </c>
      <c r="C20" s="146">
        <v>5562.6000000000031</v>
      </c>
      <c r="D20" s="146">
        <v>5692.0999999999949</v>
      </c>
      <c r="E20" s="146">
        <v>5798.8000000000011</v>
      </c>
      <c r="F20" s="32"/>
      <c r="G20" s="146">
        <v>5935.5</v>
      </c>
      <c r="H20" s="146">
        <v>22989</v>
      </c>
    </row>
    <row r="21" spans="1:8" s="3" customFormat="1" ht="10.5" x14ac:dyDescent="0.25">
      <c r="A21" s="36" t="s">
        <v>120</v>
      </c>
      <c r="B21" s="294">
        <v>2023</v>
      </c>
      <c r="C21" s="146">
        <v>6364.8999999999969</v>
      </c>
      <c r="D21" s="146">
        <v>6582.7999999999956</v>
      </c>
      <c r="E21" s="146">
        <v>6613.4999999999982</v>
      </c>
      <c r="F21" s="32"/>
      <c r="G21" s="146">
        <v>7026.5000000000073</v>
      </c>
      <c r="H21" s="146">
        <v>26587.699999999997</v>
      </c>
    </row>
    <row r="22" spans="1:8" s="3" customFormat="1" ht="10.5" x14ac:dyDescent="0.25">
      <c r="A22" s="37"/>
      <c r="B22" s="297">
        <v>2024</v>
      </c>
      <c r="C22" s="109">
        <v>7626.3999999999896</v>
      </c>
      <c r="D22" s="146">
        <v>7765.5000000000045</v>
      </c>
      <c r="E22" s="109">
        <v>6706.6999999999953</v>
      </c>
      <c r="F22" s="109">
        <f>C22+D22+E22</f>
        <v>22098.599999999991</v>
      </c>
      <c r="G22" s="109"/>
      <c r="H22" s="109"/>
    </row>
    <row r="23" spans="1:8" s="3" customFormat="1" ht="4" customHeight="1" x14ac:dyDescent="0.25">
      <c r="A23" s="25"/>
      <c r="B23" s="293"/>
      <c r="C23" s="32"/>
      <c r="D23" s="32"/>
      <c r="E23" s="32"/>
      <c r="F23" s="32"/>
      <c r="G23" s="32"/>
      <c r="H23" s="32"/>
    </row>
    <row r="24" spans="1:8" s="3" customFormat="1" ht="12.75" customHeight="1" x14ac:dyDescent="0.25">
      <c r="A24" s="25" t="s">
        <v>121</v>
      </c>
      <c r="B24" s="294">
        <v>2022</v>
      </c>
      <c r="C24" s="146">
        <v>125474.70000000004</v>
      </c>
      <c r="D24" s="146">
        <v>169410.69999999995</v>
      </c>
      <c r="E24" s="146">
        <v>218713.9</v>
      </c>
      <c r="F24" s="32"/>
      <c r="G24" s="146">
        <v>244440.1</v>
      </c>
      <c r="H24" s="146">
        <v>758039.4</v>
      </c>
    </row>
    <row r="25" spans="1:8" s="3" customFormat="1" ht="10.5" x14ac:dyDescent="0.25">
      <c r="A25" s="37" t="s">
        <v>122</v>
      </c>
      <c r="B25" s="294">
        <v>2023</v>
      </c>
      <c r="C25" s="146">
        <v>149273.79999999999</v>
      </c>
      <c r="D25" s="146">
        <v>189736.4</v>
      </c>
      <c r="E25" s="146">
        <v>238555.60000000003</v>
      </c>
      <c r="F25" s="32"/>
      <c r="G25" s="146">
        <v>275787.90000000002</v>
      </c>
      <c r="H25" s="146">
        <v>853353.70000000007</v>
      </c>
    </row>
    <row r="26" spans="1:8" s="3" customFormat="1" ht="10.5" x14ac:dyDescent="0.25">
      <c r="A26" s="25"/>
      <c r="B26" s="297">
        <v>2024</v>
      </c>
      <c r="C26" s="109">
        <v>146194.29999999996</v>
      </c>
      <c r="D26" s="109">
        <v>201005.09999999995</v>
      </c>
      <c r="E26" s="109">
        <v>233760.3</v>
      </c>
      <c r="F26" s="109">
        <f>C26+D26+E26</f>
        <v>580959.69999999995</v>
      </c>
      <c r="G26" s="109"/>
      <c r="H26" s="109"/>
    </row>
    <row r="27" spans="1:8" s="3" customFormat="1" ht="4" customHeight="1" x14ac:dyDescent="0.25">
      <c r="A27" s="25"/>
      <c r="B27" s="293"/>
      <c r="C27" s="32"/>
      <c r="D27" s="32"/>
      <c r="E27" s="32"/>
      <c r="F27" s="32"/>
      <c r="G27" s="32"/>
      <c r="H27" s="32"/>
    </row>
    <row r="28" spans="1:8" s="3" customFormat="1" ht="10.5" x14ac:dyDescent="0.25">
      <c r="A28" s="25" t="s">
        <v>123</v>
      </c>
      <c r="B28" s="294">
        <v>2022</v>
      </c>
      <c r="C28" s="146">
        <v>34709.699999999997</v>
      </c>
      <c r="D28" s="146">
        <v>34112.199999999997</v>
      </c>
      <c r="E28" s="146">
        <v>37503.5</v>
      </c>
      <c r="F28" s="32"/>
      <c r="G28" s="146">
        <v>43005.1</v>
      </c>
      <c r="H28" s="146">
        <v>149330.5</v>
      </c>
    </row>
    <row r="29" spans="1:8" s="3" customFormat="1" ht="10.5" x14ac:dyDescent="0.25">
      <c r="A29" s="37" t="s">
        <v>124</v>
      </c>
      <c r="B29" s="294">
        <v>2023</v>
      </c>
      <c r="C29" s="146">
        <v>40085.800000000003</v>
      </c>
      <c r="D29" s="146">
        <v>38095.199999999997</v>
      </c>
      <c r="E29" s="146">
        <v>45409.4</v>
      </c>
      <c r="F29" s="32"/>
      <c r="G29" s="146">
        <v>48444.800000000003</v>
      </c>
      <c r="H29" s="146">
        <v>172035.20000000001</v>
      </c>
    </row>
    <row r="30" spans="1:8" s="3" customFormat="1" ht="10.5" x14ac:dyDescent="0.25">
      <c r="A30" s="25"/>
      <c r="B30" s="297">
        <v>2024</v>
      </c>
      <c r="C30" s="109">
        <v>41130.400000000001</v>
      </c>
      <c r="D30" s="109">
        <v>46807.7</v>
      </c>
      <c r="E30" s="109">
        <v>54053.5</v>
      </c>
      <c r="F30" s="109">
        <f>C30+D30+E30</f>
        <v>141991.6</v>
      </c>
      <c r="G30" s="109"/>
      <c r="H30" s="109"/>
    </row>
    <row r="31" spans="1:8" s="3" customFormat="1" ht="4" customHeight="1" x14ac:dyDescent="0.25">
      <c r="A31" s="25"/>
      <c r="B31" s="293"/>
      <c r="C31" s="32"/>
      <c r="D31" s="32"/>
      <c r="E31" s="32"/>
      <c r="F31" s="32"/>
      <c r="G31" s="32"/>
      <c r="H31" s="32"/>
    </row>
    <row r="32" spans="1:8" s="3" customFormat="1" ht="10.5" x14ac:dyDescent="0.25">
      <c r="A32" s="12" t="s">
        <v>125</v>
      </c>
      <c r="B32" s="294">
        <v>2022</v>
      </c>
      <c r="C32" s="146">
        <v>-14155.1</v>
      </c>
      <c r="D32" s="146">
        <v>-5507.5</v>
      </c>
      <c r="E32" s="146">
        <v>-8305.1</v>
      </c>
      <c r="F32" s="32"/>
      <c r="G32" s="146">
        <v>-8577.2000000000007</v>
      </c>
      <c r="H32" s="146">
        <v>-36544.899999999994</v>
      </c>
    </row>
    <row r="33" spans="1:8" s="3" customFormat="1" ht="10.5" x14ac:dyDescent="0.25">
      <c r="A33" s="164" t="s">
        <v>126</v>
      </c>
      <c r="B33" s="294">
        <v>2023</v>
      </c>
      <c r="C33" s="146">
        <v>-13878</v>
      </c>
      <c r="D33" s="146">
        <v>-4907.6000000000004</v>
      </c>
      <c r="E33" s="146">
        <v>-4414.6000000000004</v>
      </c>
      <c r="F33" s="151"/>
      <c r="G33" s="146">
        <v>-2423.5</v>
      </c>
      <c r="H33" s="146">
        <v>-25623.699999999997</v>
      </c>
    </row>
    <row r="34" spans="1:8" s="3" customFormat="1" ht="10.5" x14ac:dyDescent="0.25">
      <c r="A34" s="164"/>
      <c r="B34" s="297">
        <v>2024</v>
      </c>
      <c r="C34" s="109">
        <v>-8080</v>
      </c>
      <c r="D34" s="109">
        <v>-6796.2</v>
      </c>
      <c r="E34" s="109">
        <v>-3815.2</v>
      </c>
      <c r="F34" s="109">
        <f>C34+D34+E34</f>
        <v>-18691.400000000001</v>
      </c>
      <c r="G34" s="109"/>
      <c r="H34" s="109"/>
    </row>
    <row r="35" spans="1:8" ht="4" customHeight="1" x14ac:dyDescent="0.25">
      <c r="A35" s="165"/>
      <c r="B35" s="166"/>
      <c r="C35" s="167"/>
      <c r="D35" s="167"/>
      <c r="E35" s="167"/>
      <c r="F35" s="167"/>
      <c r="G35" s="167"/>
      <c r="H35" s="167"/>
    </row>
    <row r="36" spans="1:8" ht="4" customHeight="1" x14ac:dyDescent="0.25">
      <c r="A36" s="12"/>
      <c r="B36" s="10"/>
      <c r="C36" s="11"/>
      <c r="D36" s="11"/>
      <c r="E36" s="11"/>
      <c r="F36" s="11"/>
      <c r="G36" s="11"/>
      <c r="H36" s="11"/>
    </row>
    <row r="37" spans="1:8" x14ac:dyDescent="0.25">
      <c r="A37" s="324" t="s">
        <v>321</v>
      </c>
      <c r="B37" s="324"/>
      <c r="C37" s="324"/>
      <c r="D37" s="324"/>
      <c r="E37" s="324"/>
      <c r="F37" s="324"/>
      <c r="G37" s="324"/>
      <c r="H37" s="324"/>
    </row>
    <row r="38" spans="1:8" x14ac:dyDescent="0.25">
      <c r="A38" s="325" t="s">
        <v>322</v>
      </c>
      <c r="B38" s="324"/>
      <c r="C38" s="324"/>
      <c r="D38" s="324"/>
      <c r="E38" s="324"/>
      <c r="F38" s="324"/>
      <c r="G38" s="324"/>
      <c r="H38" s="324"/>
    </row>
    <row r="39" spans="1:8" x14ac:dyDescent="0.25">
      <c r="A39" s="314" t="s">
        <v>315</v>
      </c>
      <c r="B39" s="101"/>
      <c r="C39" s="313"/>
      <c r="D39" s="313"/>
      <c r="E39" s="313"/>
      <c r="F39" s="159"/>
      <c r="G39" s="313"/>
      <c r="H39" s="313"/>
    </row>
    <row r="40" spans="1:8" x14ac:dyDescent="0.25">
      <c r="A40" s="323" t="s">
        <v>323</v>
      </c>
      <c r="B40" s="323"/>
      <c r="C40" s="323"/>
      <c r="D40" s="323"/>
      <c r="E40" s="323"/>
      <c r="F40" s="323"/>
      <c r="G40" s="323"/>
      <c r="H40" s="323"/>
    </row>
    <row r="41" spans="1:8" x14ac:dyDescent="0.25">
      <c r="A41" s="322" t="s">
        <v>324</v>
      </c>
      <c r="B41" s="323"/>
      <c r="C41" s="323"/>
      <c r="D41" s="323"/>
      <c r="E41" s="323"/>
      <c r="F41" s="323"/>
      <c r="G41" s="323"/>
      <c r="H41" s="323"/>
    </row>
    <row r="42" spans="1:8" x14ac:dyDescent="0.25">
      <c r="A42" s="322" t="s">
        <v>316</v>
      </c>
      <c r="B42" s="322"/>
      <c r="C42" s="322"/>
      <c r="D42" s="322"/>
      <c r="E42" s="322"/>
      <c r="F42" s="322"/>
      <c r="G42" s="322"/>
      <c r="H42" s="322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9"/>
      <c r="B44" s="18"/>
      <c r="C44" s="18"/>
      <c r="D44" s="18"/>
      <c r="E44" s="18"/>
      <c r="F44" s="18"/>
      <c r="G44" s="18"/>
      <c r="H44" s="18"/>
    </row>
    <row r="45" spans="1:8" x14ac:dyDescent="0.25">
      <c r="A45" s="305"/>
      <c r="B45" s="101"/>
      <c r="C45" s="304"/>
      <c r="D45" s="304"/>
      <c r="E45" s="304"/>
      <c r="F45" s="304"/>
      <c r="G45" s="304"/>
      <c r="H45" s="304"/>
    </row>
    <row r="46" spans="1:8" x14ac:dyDescent="0.25">
      <c r="A46" s="20"/>
      <c r="B46" s="20"/>
      <c r="C46" s="20"/>
      <c r="D46" s="20"/>
      <c r="E46" s="20"/>
      <c r="F46" s="20"/>
      <c r="G46" s="20"/>
      <c r="H46" s="20"/>
    </row>
    <row r="47" spans="1:8" x14ac:dyDescent="0.25">
      <c r="A47" s="21"/>
      <c r="B47" s="20"/>
      <c r="C47" s="20"/>
      <c r="D47" s="20"/>
      <c r="E47" s="20"/>
      <c r="F47" s="20"/>
      <c r="G47" s="20"/>
      <c r="H47" s="20"/>
    </row>
    <row r="48" spans="1:8" x14ac:dyDescent="0.25">
      <c r="A48" s="21"/>
      <c r="B48" s="21"/>
      <c r="C48" s="21"/>
      <c r="D48" s="21"/>
      <c r="E48" s="21"/>
      <c r="F48" s="21"/>
      <c r="G48" s="21"/>
      <c r="H48" s="21"/>
    </row>
  </sheetData>
  <mergeCells count="7">
    <mergeCell ref="A42:H42"/>
    <mergeCell ref="A40:H40"/>
    <mergeCell ref="A41:H41"/>
    <mergeCell ref="A5:A6"/>
    <mergeCell ref="A37:H37"/>
    <mergeCell ref="A38:H38"/>
    <mergeCell ref="F5:F6"/>
  </mergeCells>
  <pageMargins left="0.59055118110236227" right="0.59055118110236227" top="0.59055118110236227" bottom="0.6692913385826772" header="0.51181102362204722" footer="0.51181102362204722"/>
  <pageSetup paperSize="9" firstPageNumber="105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2" customWidth="1"/>
    <col min="2" max="2" width="8.54296875" style="2" customWidth="1"/>
    <col min="3" max="3" width="8.54296875" style="246" customWidth="1"/>
    <col min="4" max="5" width="8.54296875" style="2" customWidth="1"/>
    <col min="6" max="6" width="10.81640625" style="2" customWidth="1"/>
    <col min="7" max="8" width="8.54296875" style="2" customWidth="1"/>
    <col min="9" max="16384" width="9.1796875" style="2"/>
  </cols>
  <sheetData>
    <row r="1" spans="1:8" ht="13" x14ac:dyDescent="0.25">
      <c r="A1" s="155" t="s">
        <v>284</v>
      </c>
    </row>
    <row r="2" spans="1:8" ht="13" x14ac:dyDescent="0.25">
      <c r="A2" s="156" t="s">
        <v>306</v>
      </c>
      <c r="B2" s="247"/>
      <c r="C2" s="253"/>
      <c r="D2" s="247"/>
      <c r="E2" s="247"/>
      <c r="F2" s="280"/>
      <c r="G2" s="247"/>
      <c r="H2" s="247"/>
    </row>
    <row r="3" spans="1:8" s="3" customFormat="1" ht="13" x14ac:dyDescent="0.25">
      <c r="A3" s="156" t="s">
        <v>128</v>
      </c>
      <c r="B3" s="247"/>
      <c r="C3" s="253"/>
      <c r="D3" s="247"/>
      <c r="E3" s="247"/>
      <c r="F3" s="280"/>
      <c r="G3" s="247"/>
      <c r="H3" s="247"/>
    </row>
    <row r="4" spans="1:8" s="3" customFormat="1" ht="10.5" x14ac:dyDescent="0.25">
      <c r="A4" s="112" t="s">
        <v>305</v>
      </c>
      <c r="C4" s="254"/>
      <c r="H4" s="144" t="s">
        <v>265</v>
      </c>
    </row>
    <row r="5" spans="1:8" s="3" customFormat="1" ht="10.5" x14ac:dyDescent="0.25">
      <c r="A5" s="14"/>
      <c r="B5" s="249" t="s">
        <v>3</v>
      </c>
      <c r="C5" s="255" t="s">
        <v>4</v>
      </c>
      <c r="D5" s="250" t="s">
        <v>5</v>
      </c>
      <c r="E5" s="250" t="s">
        <v>6</v>
      </c>
      <c r="F5" s="320" t="s">
        <v>314</v>
      </c>
      <c r="G5" s="250" t="s">
        <v>7</v>
      </c>
      <c r="H5" s="250" t="s">
        <v>8</v>
      </c>
    </row>
    <row r="6" spans="1:8" s="3" customFormat="1" ht="12.75" customHeight="1" x14ac:dyDescent="0.25">
      <c r="A6" s="177"/>
      <c r="B6" s="6" t="s">
        <v>9</v>
      </c>
      <c r="C6" s="256" t="s">
        <v>10</v>
      </c>
      <c r="D6" s="172" t="s">
        <v>11</v>
      </c>
      <c r="E6" s="172" t="s">
        <v>12</v>
      </c>
      <c r="F6" s="321"/>
      <c r="G6" s="172" t="s">
        <v>13</v>
      </c>
      <c r="H6" s="172" t="s">
        <v>14</v>
      </c>
    </row>
    <row r="7" spans="1:8" s="3" customFormat="1" ht="10.5" x14ac:dyDescent="0.25">
      <c r="A7" s="7"/>
      <c r="B7" s="8"/>
      <c r="C7" s="257"/>
      <c r="D7" s="8"/>
      <c r="E7" s="8"/>
      <c r="F7" s="252"/>
      <c r="G7" s="8"/>
      <c r="H7" s="8"/>
    </row>
    <row r="8" spans="1:8" s="3" customFormat="1" ht="10.5" x14ac:dyDescent="0.25">
      <c r="A8" s="7" t="s">
        <v>15</v>
      </c>
      <c r="B8" s="292">
        <v>2022</v>
      </c>
      <c r="C8" s="185">
        <v>105.51730188796438</v>
      </c>
      <c r="D8" s="185">
        <v>104.32887964719622</v>
      </c>
      <c r="E8" s="185">
        <v>102.95782921323435</v>
      </c>
      <c r="F8" s="288"/>
      <c r="G8" s="185">
        <v>103.60688894844894</v>
      </c>
      <c r="H8" s="185">
        <v>104</v>
      </c>
    </row>
    <row r="9" spans="1:8" s="3" customFormat="1" ht="10.5" x14ac:dyDescent="0.25">
      <c r="A9" s="9" t="s">
        <v>16</v>
      </c>
      <c r="B9" s="292">
        <v>2023</v>
      </c>
      <c r="C9" s="185">
        <v>102.66321748272932</v>
      </c>
      <c r="D9" s="185">
        <v>101.24318424330281</v>
      </c>
      <c r="E9" s="185">
        <v>102.27593866217275</v>
      </c>
      <c r="F9" s="288"/>
      <c r="G9" s="185">
        <v>103.26814418042301</v>
      </c>
      <c r="H9" s="185">
        <v>102.4</v>
      </c>
    </row>
    <row r="10" spans="1:8" s="3" customFormat="1" ht="10.5" x14ac:dyDescent="0.25">
      <c r="A10" s="9"/>
      <c r="B10" s="292">
        <v>2024</v>
      </c>
      <c r="C10" s="110">
        <v>100.4802194929109</v>
      </c>
      <c r="D10" s="110">
        <v>100.91913246147521</v>
      </c>
      <c r="E10" s="110">
        <v>101.05112777056489</v>
      </c>
      <c r="F10" s="179">
        <v>100.8</v>
      </c>
      <c r="G10" s="109"/>
      <c r="H10" s="109"/>
    </row>
    <row r="11" spans="1:8" s="3" customFormat="1" ht="10.5" x14ac:dyDescent="0.25">
      <c r="A11" s="9"/>
      <c r="B11" s="293"/>
      <c r="C11" s="26"/>
      <c r="D11" s="26"/>
      <c r="E11" s="26"/>
      <c r="F11" s="26"/>
      <c r="G11" s="26"/>
      <c r="H11" s="26"/>
    </row>
    <row r="12" spans="1:8" s="3" customFormat="1" ht="10.5" x14ac:dyDescent="0.25">
      <c r="A12" s="12"/>
      <c r="B12" s="293"/>
      <c r="C12" s="26"/>
      <c r="D12" s="26"/>
      <c r="E12" s="26"/>
      <c r="F12" s="26"/>
      <c r="G12" s="26"/>
      <c r="H12" s="26"/>
    </row>
    <row r="13" spans="1:8" s="3" customFormat="1" ht="10.5" x14ac:dyDescent="0.25">
      <c r="A13" s="12" t="s">
        <v>17</v>
      </c>
      <c r="B13" s="294">
        <v>2022</v>
      </c>
      <c r="C13" s="184">
        <v>101.80254777070066</v>
      </c>
      <c r="D13" s="184">
        <v>99.596185367307427</v>
      </c>
      <c r="E13" s="184">
        <v>80.705604739234815</v>
      </c>
      <c r="F13" s="26"/>
      <c r="G13" s="184">
        <v>89.126654700471164</v>
      </c>
      <c r="H13" s="184">
        <v>85.9</v>
      </c>
    </row>
    <row r="14" spans="1:8" s="3" customFormat="1" ht="10.5" x14ac:dyDescent="0.25">
      <c r="A14" s="164" t="s">
        <v>18</v>
      </c>
      <c r="B14" s="294">
        <v>2023</v>
      </c>
      <c r="C14" s="184">
        <v>99.274741214478794</v>
      </c>
      <c r="D14" s="184">
        <v>98.283417449907816</v>
      </c>
      <c r="E14" s="184">
        <v>112.4324339549832</v>
      </c>
      <c r="F14" s="26"/>
      <c r="G14" s="184">
        <v>113.34770616023589</v>
      </c>
      <c r="H14" s="184">
        <v>109.6</v>
      </c>
    </row>
    <row r="15" spans="1:8" s="3" customFormat="1" ht="10.5" x14ac:dyDescent="0.25">
      <c r="A15" s="164"/>
      <c r="B15" s="294">
        <v>2024</v>
      </c>
      <c r="C15" s="109">
        <v>101.62807326329686</v>
      </c>
      <c r="D15" s="109">
        <v>116.11179110567116</v>
      </c>
      <c r="E15" s="109">
        <v>80.167009089028213</v>
      </c>
      <c r="F15" s="146">
        <v>87.2</v>
      </c>
      <c r="G15" s="109"/>
      <c r="H15" s="109"/>
    </row>
    <row r="16" spans="1:8" s="3" customFormat="1" ht="10.5" x14ac:dyDescent="0.25">
      <c r="A16" s="164"/>
      <c r="B16" s="293"/>
      <c r="C16" s="26"/>
      <c r="D16" s="26"/>
      <c r="E16" s="26"/>
      <c r="F16" s="26"/>
      <c r="G16" s="26"/>
      <c r="H16" s="26"/>
    </row>
    <row r="17" spans="1:8" s="3" customFormat="1" ht="10.5" x14ac:dyDescent="0.25">
      <c r="A17" s="12"/>
      <c r="B17" s="295"/>
      <c r="C17" s="26"/>
      <c r="D17" s="26"/>
      <c r="E17" s="26"/>
      <c r="F17" s="26"/>
      <c r="G17" s="26"/>
      <c r="H17" s="26"/>
    </row>
    <row r="18" spans="1:8" s="3" customFormat="1" ht="10.5" x14ac:dyDescent="0.25">
      <c r="A18" s="12" t="s">
        <v>19</v>
      </c>
      <c r="B18" s="293"/>
      <c r="C18" s="26"/>
      <c r="D18" s="26"/>
      <c r="E18" s="26"/>
      <c r="F18" s="26"/>
      <c r="G18" s="26"/>
      <c r="H18" s="26"/>
    </row>
    <row r="19" spans="1:8" s="3" customFormat="1" ht="10.5" x14ac:dyDescent="0.25">
      <c r="A19" s="12" t="s">
        <v>130</v>
      </c>
      <c r="B19" s="293"/>
      <c r="C19" s="26"/>
      <c r="D19" s="26"/>
      <c r="E19" s="26"/>
      <c r="F19" s="26"/>
      <c r="G19" s="26"/>
      <c r="H19" s="26"/>
    </row>
    <row r="20" spans="1:8" s="3" customFormat="1" ht="10.5" x14ac:dyDescent="0.25">
      <c r="A20" s="12" t="s">
        <v>21</v>
      </c>
      <c r="B20" s="293"/>
      <c r="C20" s="26"/>
      <c r="D20" s="26"/>
      <c r="E20" s="26"/>
      <c r="F20" s="26"/>
      <c r="G20" s="26"/>
      <c r="H20" s="26"/>
    </row>
    <row r="21" spans="1:8" s="3" customFormat="1" ht="10.5" x14ac:dyDescent="0.25">
      <c r="A21" s="12" t="s">
        <v>22</v>
      </c>
      <c r="B21" s="293"/>
      <c r="C21" s="26"/>
      <c r="D21" s="26"/>
      <c r="E21" s="26"/>
      <c r="F21" s="26"/>
      <c r="G21" s="26"/>
      <c r="H21" s="26"/>
    </row>
    <row r="22" spans="1:8" s="3" customFormat="1" ht="10.5" x14ac:dyDescent="0.25">
      <c r="A22" s="12" t="s">
        <v>23</v>
      </c>
      <c r="B22" s="294">
        <v>2022</v>
      </c>
      <c r="C22" s="184">
        <v>88.935044351849513</v>
      </c>
      <c r="D22" s="184">
        <v>88.068069453783167</v>
      </c>
      <c r="E22" s="184">
        <v>89.49239453272574</v>
      </c>
      <c r="F22" s="26"/>
      <c r="G22" s="184">
        <v>88.089205996069907</v>
      </c>
      <c r="H22" s="184">
        <v>88.6</v>
      </c>
    </row>
    <row r="23" spans="1:8" s="3" customFormat="1" ht="10.5" x14ac:dyDescent="0.25">
      <c r="A23" s="164" t="s">
        <v>24</v>
      </c>
      <c r="B23" s="294">
        <v>2023</v>
      </c>
      <c r="C23" s="184">
        <v>97.373573054752711</v>
      </c>
      <c r="D23" s="184">
        <v>96.173651968217371</v>
      </c>
      <c r="E23" s="184">
        <v>99.138467038193184</v>
      </c>
      <c r="F23" s="26"/>
      <c r="G23" s="184">
        <v>97.972739895902478</v>
      </c>
      <c r="H23" s="184">
        <v>97.8</v>
      </c>
    </row>
    <row r="24" spans="1:8" s="3" customFormat="1" ht="10.5" x14ac:dyDescent="0.25">
      <c r="A24" s="164" t="s">
        <v>25</v>
      </c>
      <c r="B24" s="294">
        <v>2024</v>
      </c>
      <c r="C24" s="109">
        <v>99.235135395743896</v>
      </c>
      <c r="D24" s="109">
        <v>99.545857457026159</v>
      </c>
      <c r="E24" s="109">
        <v>99.853416236207863</v>
      </c>
      <c r="F24" s="146">
        <v>99.6</v>
      </c>
      <c r="G24" s="109"/>
      <c r="H24" s="109"/>
    </row>
    <row r="25" spans="1:8" s="3" customFormat="1" ht="10.5" x14ac:dyDescent="0.25">
      <c r="A25" s="164" t="s">
        <v>26</v>
      </c>
      <c r="B25" s="293"/>
      <c r="C25" s="26"/>
      <c r="D25" s="26"/>
      <c r="E25" s="26"/>
      <c r="F25" s="26"/>
      <c r="G25" s="26"/>
      <c r="H25" s="26"/>
    </row>
    <row r="26" spans="1:8" s="3" customFormat="1" ht="10.5" x14ac:dyDescent="0.25">
      <c r="A26" s="164" t="s">
        <v>27</v>
      </c>
      <c r="B26" s="293"/>
      <c r="C26" s="26"/>
      <c r="D26" s="26"/>
      <c r="E26" s="26"/>
      <c r="F26" s="26"/>
      <c r="G26" s="26"/>
      <c r="H26" s="26"/>
    </row>
    <row r="27" spans="1:8" s="3" customFormat="1" ht="10.5" x14ac:dyDescent="0.25">
      <c r="A27" s="164" t="s">
        <v>28</v>
      </c>
      <c r="B27" s="293"/>
      <c r="C27" s="26"/>
      <c r="D27" s="26"/>
      <c r="E27" s="26"/>
      <c r="F27" s="26"/>
      <c r="G27" s="26"/>
      <c r="H27" s="26"/>
    </row>
    <row r="28" spans="1:8" s="3" customFormat="1" ht="10.5" x14ac:dyDescent="0.25">
      <c r="A28" s="164"/>
      <c r="B28" s="293"/>
      <c r="C28" s="26"/>
      <c r="D28" s="26"/>
      <c r="E28" s="26"/>
      <c r="F28" s="26"/>
      <c r="G28" s="26"/>
      <c r="H28" s="26"/>
    </row>
    <row r="29" spans="1:8" s="3" customFormat="1" ht="10.5" x14ac:dyDescent="0.25">
      <c r="A29" s="62"/>
      <c r="B29" s="293"/>
      <c r="C29" s="26"/>
      <c r="D29" s="26"/>
      <c r="E29" s="26"/>
      <c r="F29" s="26"/>
      <c r="G29" s="26"/>
      <c r="H29" s="26"/>
    </row>
    <row r="30" spans="1:8" s="3" customFormat="1" ht="10.5" x14ac:dyDescent="0.25">
      <c r="A30" s="12" t="s">
        <v>29</v>
      </c>
      <c r="B30" s="294">
        <v>2022</v>
      </c>
      <c r="C30" s="184">
        <v>94.607247556095544</v>
      </c>
      <c r="D30" s="184">
        <v>89.621218841479617</v>
      </c>
      <c r="E30" s="184">
        <v>96.729710408488302</v>
      </c>
      <c r="F30" s="26"/>
      <c r="G30" s="184">
        <v>104.59637667242814</v>
      </c>
      <c r="H30" s="184">
        <v>99.3</v>
      </c>
    </row>
    <row r="31" spans="1:8" s="3" customFormat="1" ht="10.5" x14ac:dyDescent="0.25">
      <c r="A31" s="164" t="s">
        <v>30</v>
      </c>
      <c r="B31" s="294">
        <v>2023</v>
      </c>
      <c r="C31" s="184">
        <v>108.54543455554943</v>
      </c>
      <c r="D31" s="184">
        <v>106.44448379670621</v>
      </c>
      <c r="E31" s="184">
        <v>109.00494816330459</v>
      </c>
      <c r="F31" s="26"/>
      <c r="G31" s="184">
        <v>115.53533883391221</v>
      </c>
      <c r="H31" s="184">
        <v>112</v>
      </c>
    </row>
    <row r="32" spans="1:8" s="3" customFormat="1" ht="10.5" x14ac:dyDescent="0.25">
      <c r="A32" s="164"/>
      <c r="B32" s="294">
        <v>2024</v>
      </c>
      <c r="C32" s="109">
        <v>97.432450081820505</v>
      </c>
      <c r="D32" s="109">
        <v>103.25131229985362</v>
      </c>
      <c r="E32" s="109">
        <v>100.85998799079563</v>
      </c>
      <c r="F32" s="146">
        <v>100.8</v>
      </c>
      <c r="G32" s="109"/>
      <c r="H32" s="109"/>
    </row>
    <row r="33" spans="1:8" s="3" customFormat="1" ht="10.5" x14ac:dyDescent="0.25">
      <c r="A33" s="164"/>
      <c r="B33" s="293"/>
      <c r="C33" s="26"/>
      <c r="D33" s="26"/>
      <c r="E33" s="26"/>
      <c r="F33" s="26"/>
      <c r="G33" s="26"/>
      <c r="H33" s="26"/>
    </row>
    <row r="34" spans="1:8" s="3" customFormat="1" ht="10.5" x14ac:dyDescent="0.25">
      <c r="A34" s="12"/>
      <c r="B34" s="295"/>
      <c r="C34" s="26"/>
      <c r="D34" s="26"/>
      <c r="E34" s="26"/>
      <c r="F34" s="26"/>
      <c r="G34" s="26"/>
      <c r="H34" s="26"/>
    </row>
    <row r="35" spans="1:8" s="3" customFormat="1" ht="12.75" customHeight="1" x14ac:dyDescent="0.25">
      <c r="A35" s="12" t="s">
        <v>131</v>
      </c>
      <c r="B35" s="293"/>
      <c r="C35" s="26"/>
      <c r="D35" s="26"/>
      <c r="E35" s="26"/>
      <c r="F35" s="26"/>
      <c r="G35" s="26"/>
      <c r="H35" s="26"/>
    </row>
    <row r="36" spans="1:8" s="3" customFormat="1" ht="10.5" x14ac:dyDescent="0.25">
      <c r="A36" s="12" t="s">
        <v>32</v>
      </c>
      <c r="B36" s="293"/>
      <c r="C36" s="26"/>
      <c r="D36" s="26"/>
      <c r="E36" s="26"/>
      <c r="F36" s="26"/>
      <c r="G36" s="26"/>
      <c r="H36" s="26"/>
    </row>
    <row r="37" spans="1:8" s="3" customFormat="1" ht="10.5" x14ac:dyDescent="0.25">
      <c r="A37" s="12" t="s">
        <v>33</v>
      </c>
      <c r="B37" s="294">
        <v>2022</v>
      </c>
      <c r="C37" s="184">
        <v>107.63607304020108</v>
      </c>
      <c r="D37" s="184">
        <v>107.59271073049676</v>
      </c>
      <c r="E37" s="184">
        <v>106.08358417357961</v>
      </c>
      <c r="F37" s="26"/>
      <c r="G37" s="184">
        <v>104.74414081709264</v>
      </c>
      <c r="H37" s="184">
        <v>106.4</v>
      </c>
    </row>
    <row r="38" spans="1:8" s="3" customFormat="1" ht="10.5" x14ac:dyDescent="0.25">
      <c r="A38" s="164" t="s">
        <v>34</v>
      </c>
      <c r="B38" s="294">
        <v>2023</v>
      </c>
      <c r="C38" s="184">
        <v>103.68655597180671</v>
      </c>
      <c r="D38" s="184">
        <v>100.44970130785913</v>
      </c>
      <c r="E38" s="184">
        <v>99.29784549907292</v>
      </c>
      <c r="F38" s="26"/>
      <c r="G38" s="184">
        <v>100.14510343150324</v>
      </c>
      <c r="H38" s="184">
        <v>100.8</v>
      </c>
    </row>
    <row r="39" spans="1:8" s="3" customFormat="1" ht="10.5" x14ac:dyDescent="0.25">
      <c r="A39" s="164" t="s">
        <v>132</v>
      </c>
      <c r="B39" s="294">
        <v>2024</v>
      </c>
      <c r="C39" s="109">
        <v>100.41340740603111</v>
      </c>
      <c r="D39" s="109">
        <v>101.11296951161235</v>
      </c>
      <c r="E39" s="109">
        <v>104.25627252384557</v>
      </c>
      <c r="F39" s="146">
        <v>101.9</v>
      </c>
      <c r="G39" s="109"/>
      <c r="H39" s="109"/>
    </row>
    <row r="40" spans="1:8" s="3" customFormat="1" ht="10.5" x14ac:dyDescent="0.25">
      <c r="A40" s="164" t="s">
        <v>36</v>
      </c>
      <c r="B40" s="295"/>
      <c r="C40" s="26"/>
      <c r="D40" s="26"/>
      <c r="E40" s="26"/>
      <c r="F40" s="26"/>
      <c r="G40" s="26"/>
      <c r="H40" s="26"/>
    </row>
    <row r="41" spans="1:8" s="3" customFormat="1" ht="10.5" x14ac:dyDescent="0.25">
      <c r="A41" s="164"/>
      <c r="B41" s="293"/>
      <c r="C41" s="26"/>
      <c r="D41" s="26"/>
      <c r="E41" s="26"/>
      <c r="F41" s="26"/>
      <c r="G41" s="26"/>
      <c r="H41" s="26"/>
    </row>
    <row r="42" spans="1:8" s="3" customFormat="1" ht="10.5" x14ac:dyDescent="0.25">
      <c r="A42" s="62"/>
      <c r="B42" s="293"/>
      <c r="C42" s="26"/>
      <c r="D42" s="26"/>
      <c r="E42" s="26"/>
      <c r="F42" s="26"/>
      <c r="G42" s="26"/>
      <c r="H42" s="26"/>
    </row>
    <row r="43" spans="1:8" s="3" customFormat="1" ht="10.5" x14ac:dyDescent="0.25">
      <c r="A43" s="12" t="s">
        <v>37</v>
      </c>
      <c r="B43" s="294">
        <v>2022</v>
      </c>
      <c r="C43" s="184">
        <v>123.65878937453114</v>
      </c>
      <c r="D43" s="184">
        <v>119.93032707567252</v>
      </c>
      <c r="E43" s="184">
        <v>120.83634190077706</v>
      </c>
      <c r="F43" s="26"/>
      <c r="G43" s="184">
        <v>117.03662119993727</v>
      </c>
      <c r="H43" s="184">
        <v>120.3</v>
      </c>
    </row>
    <row r="44" spans="1:8" s="3" customFormat="1" ht="10.5" x14ac:dyDescent="0.25">
      <c r="A44" s="164" t="s">
        <v>38</v>
      </c>
      <c r="B44" s="294">
        <v>2023</v>
      </c>
      <c r="C44" s="184">
        <v>105.66804177687106</v>
      </c>
      <c r="D44" s="184">
        <v>105.61371817061396</v>
      </c>
      <c r="E44" s="184">
        <v>102.62717355074771</v>
      </c>
      <c r="F44" s="26"/>
      <c r="G44" s="184">
        <v>106.98526592760894</v>
      </c>
      <c r="H44" s="184">
        <v>105.2</v>
      </c>
    </row>
    <row r="45" spans="1:8" s="3" customFormat="1" ht="10.5" x14ac:dyDescent="0.25">
      <c r="A45" s="164"/>
      <c r="B45" s="294">
        <v>2024</v>
      </c>
      <c r="C45" s="109">
        <v>101.88619012952229</v>
      </c>
      <c r="D45" s="109">
        <v>98.078449264082892</v>
      </c>
      <c r="E45" s="109">
        <v>99.623519247703086</v>
      </c>
      <c r="F45" s="146">
        <v>99.8</v>
      </c>
      <c r="G45" s="109"/>
      <c r="H45" s="109"/>
    </row>
    <row r="46" spans="1:8" s="3" customFormat="1" ht="10.5" x14ac:dyDescent="0.25">
      <c r="A46" s="164"/>
      <c r="B46" s="293"/>
      <c r="C46" s="26"/>
      <c r="D46" s="26"/>
      <c r="E46" s="26"/>
      <c r="F46" s="26"/>
      <c r="G46" s="26"/>
      <c r="H46" s="26"/>
    </row>
    <row r="47" spans="1:8" s="3" customFormat="1" ht="10.5" x14ac:dyDescent="0.25">
      <c r="A47" s="12"/>
      <c r="B47" s="293"/>
      <c r="C47" s="26"/>
      <c r="D47" s="26"/>
      <c r="E47" s="26"/>
      <c r="F47" s="26"/>
      <c r="G47" s="26"/>
      <c r="H47" s="26"/>
    </row>
    <row r="48" spans="1:8" s="3" customFormat="1" ht="10.5" x14ac:dyDescent="0.25">
      <c r="A48" s="12" t="s">
        <v>39</v>
      </c>
      <c r="B48" s="294">
        <v>2022</v>
      </c>
      <c r="C48" s="184">
        <v>105.73939811251974</v>
      </c>
      <c r="D48" s="184">
        <v>107.55805586446002</v>
      </c>
      <c r="E48" s="184">
        <v>106.45961817243665</v>
      </c>
      <c r="F48" s="26"/>
      <c r="G48" s="184">
        <v>102.04360597570552</v>
      </c>
      <c r="H48" s="184">
        <v>105.2</v>
      </c>
    </row>
    <row r="49" spans="1:8" s="3" customFormat="1" ht="10.5" x14ac:dyDescent="0.25">
      <c r="A49" s="164" t="s">
        <v>40</v>
      </c>
      <c r="B49" s="294">
        <v>2023</v>
      </c>
      <c r="C49" s="184">
        <v>99.54639268785013</v>
      </c>
      <c r="D49" s="184">
        <v>99.550633246780777</v>
      </c>
      <c r="E49" s="184">
        <v>98.528546800527323</v>
      </c>
      <c r="F49" s="26"/>
      <c r="G49" s="184">
        <v>98.217153344476131</v>
      </c>
      <c r="H49" s="184">
        <v>98.9</v>
      </c>
    </row>
    <row r="50" spans="1:8" s="3" customFormat="1" ht="10.5" x14ac:dyDescent="0.25">
      <c r="A50" s="164"/>
      <c r="B50" s="294">
        <v>2024</v>
      </c>
      <c r="C50" s="109">
        <v>98.545382284266481</v>
      </c>
      <c r="D50" s="109">
        <v>99.808467453760628</v>
      </c>
      <c r="E50" s="109">
        <v>99.792011745219085</v>
      </c>
      <c r="F50" s="146">
        <v>99.4</v>
      </c>
      <c r="G50" s="109"/>
      <c r="H50" s="109"/>
    </row>
    <row r="51" spans="1:8" s="3" customFormat="1" ht="10.5" x14ac:dyDescent="0.25">
      <c r="A51" s="164"/>
      <c r="B51" s="293"/>
      <c r="C51" s="26"/>
      <c r="D51" s="26"/>
      <c r="E51" s="26"/>
      <c r="F51" s="26"/>
      <c r="G51" s="26"/>
      <c r="H51" s="26"/>
    </row>
    <row r="52" spans="1:8" s="3" customFormat="1" ht="10.5" x14ac:dyDescent="0.25">
      <c r="A52" s="164"/>
      <c r="B52" s="293"/>
      <c r="C52" s="26"/>
      <c r="D52" s="26"/>
      <c r="E52" s="26"/>
      <c r="F52" s="26"/>
      <c r="G52" s="26"/>
      <c r="H52" s="26"/>
    </row>
    <row r="53" spans="1:8" s="3" customFormat="1" ht="10.5" x14ac:dyDescent="0.25">
      <c r="A53" s="12" t="s">
        <v>41</v>
      </c>
      <c r="B53" s="294">
        <v>2022</v>
      </c>
      <c r="C53" s="184">
        <v>111.29583010075102</v>
      </c>
      <c r="D53" s="184">
        <v>108.73429621399879</v>
      </c>
      <c r="E53" s="184">
        <v>113.36875005308261</v>
      </c>
      <c r="F53" s="189"/>
      <c r="G53" s="184">
        <v>108.73673617380237</v>
      </c>
      <c r="H53" s="184">
        <v>110.5</v>
      </c>
    </row>
    <row r="54" spans="1:8" s="3" customFormat="1" ht="10.5" x14ac:dyDescent="0.25">
      <c r="A54" s="164" t="s">
        <v>264</v>
      </c>
      <c r="B54" s="294">
        <v>2023</v>
      </c>
      <c r="C54" s="184">
        <v>100.80521045800113</v>
      </c>
      <c r="D54" s="184">
        <v>104.23115733281251</v>
      </c>
      <c r="E54" s="184">
        <v>100.65271830130247</v>
      </c>
      <c r="F54" s="151"/>
      <c r="G54" s="184">
        <v>100.94781165097308</v>
      </c>
      <c r="H54" s="184">
        <v>101.6</v>
      </c>
    </row>
    <row r="55" spans="1:8" s="3" customFormat="1" ht="10.5" x14ac:dyDescent="0.25">
      <c r="A55" s="164"/>
      <c r="B55" s="294">
        <v>2024</v>
      </c>
      <c r="C55" s="109">
        <v>99.626812974240678</v>
      </c>
      <c r="D55" s="109">
        <v>97.396035071657451</v>
      </c>
      <c r="E55" s="109">
        <v>99.062996347217464</v>
      </c>
      <c r="F55" s="151">
        <v>98.6</v>
      </c>
      <c r="G55" s="109"/>
      <c r="H55" s="109"/>
    </row>
    <row r="56" spans="1:8" s="3" customFormat="1" ht="5.25" customHeight="1" x14ac:dyDescent="0.25">
      <c r="A56" s="165"/>
      <c r="B56" s="186"/>
      <c r="C56" s="187"/>
      <c r="D56" s="187"/>
      <c r="E56" s="187"/>
      <c r="F56" s="186"/>
      <c r="G56" s="187"/>
      <c r="H56" s="187"/>
    </row>
    <row r="57" spans="1:8" x14ac:dyDescent="0.25">
      <c r="A57" s="77"/>
      <c r="B57" s="77"/>
      <c r="C57" s="143"/>
      <c r="D57" s="143"/>
      <c r="E57" s="143"/>
      <c r="F57" s="15"/>
      <c r="G57" s="146"/>
      <c r="H57" s="146"/>
    </row>
    <row r="58" spans="1:8" x14ac:dyDescent="0.25">
      <c r="A58" s="77"/>
      <c r="B58" s="77"/>
      <c r="C58" s="143"/>
      <c r="D58" s="143"/>
      <c r="E58" s="143"/>
      <c r="F58" s="15"/>
      <c r="G58" s="146"/>
      <c r="H58" s="146"/>
    </row>
    <row r="59" spans="1:8" x14ac:dyDescent="0.25">
      <c r="A59" s="77"/>
      <c r="B59" s="77"/>
      <c r="C59" s="143"/>
      <c r="D59" s="143"/>
      <c r="E59" s="143"/>
      <c r="F59" s="15"/>
      <c r="G59" s="146"/>
      <c r="H59" s="146"/>
    </row>
    <row r="60" spans="1:8" x14ac:dyDescent="0.25">
      <c r="A60" s="77"/>
      <c r="B60" s="77"/>
      <c r="C60" s="143"/>
      <c r="D60" s="143"/>
      <c r="E60" s="143"/>
      <c r="F60" s="15"/>
      <c r="G60" s="146"/>
      <c r="H60" s="146"/>
    </row>
    <row r="61" spans="1:8" x14ac:dyDescent="0.25">
      <c r="A61" s="77"/>
      <c r="B61" s="77"/>
      <c r="C61" s="143"/>
      <c r="D61" s="143"/>
      <c r="E61" s="143"/>
      <c r="F61" s="15"/>
      <c r="G61" s="146"/>
      <c r="H61" s="146"/>
    </row>
    <row r="62" spans="1:8" x14ac:dyDescent="0.25">
      <c r="A62" s="77"/>
      <c r="B62" s="77"/>
      <c r="C62" s="143"/>
      <c r="D62" s="143"/>
      <c r="E62" s="143"/>
      <c r="F62" s="15"/>
      <c r="G62" s="146"/>
      <c r="H62" s="146"/>
    </row>
    <row r="63" spans="1:8" x14ac:dyDescent="0.25">
      <c r="A63" s="77"/>
      <c r="B63" s="77"/>
      <c r="C63" s="143"/>
      <c r="D63" s="143"/>
      <c r="E63" s="143"/>
      <c r="F63" s="15"/>
      <c r="G63" s="146"/>
      <c r="H63" s="146"/>
    </row>
    <row r="64" spans="1:8" x14ac:dyDescent="0.25">
      <c r="A64" s="77"/>
      <c r="B64" s="77"/>
      <c r="C64" s="143"/>
      <c r="D64" s="143"/>
      <c r="E64" s="143"/>
      <c r="F64" s="15"/>
      <c r="G64" s="146"/>
      <c r="H64" s="146"/>
    </row>
    <row r="65" spans="1:8" x14ac:dyDescent="0.25">
      <c r="A65" s="77"/>
      <c r="B65" s="77"/>
      <c r="C65" s="143"/>
      <c r="D65" s="143"/>
      <c r="E65" s="143"/>
      <c r="F65" s="15"/>
      <c r="G65" s="146"/>
      <c r="H65" s="146"/>
    </row>
    <row r="66" spans="1:8" x14ac:dyDescent="0.25">
      <c r="A66" s="77"/>
      <c r="B66" s="77"/>
      <c r="C66" s="143"/>
      <c r="D66" s="143"/>
      <c r="E66" s="143"/>
      <c r="F66" s="15"/>
      <c r="G66" s="146"/>
      <c r="H66" s="146"/>
    </row>
    <row r="67" spans="1:8" x14ac:dyDescent="0.25">
      <c r="A67" s="77"/>
      <c r="B67" s="77"/>
      <c r="C67" s="143"/>
      <c r="D67" s="143"/>
      <c r="E67" s="143"/>
      <c r="F67" s="15"/>
      <c r="G67" s="146"/>
      <c r="H67" s="146"/>
    </row>
    <row r="68" spans="1:8" x14ac:dyDescent="0.25">
      <c r="A68" s="77"/>
      <c r="B68" s="77"/>
      <c r="C68" s="143"/>
      <c r="D68" s="143"/>
      <c r="E68" s="143"/>
      <c r="F68" s="15"/>
      <c r="G68" s="146"/>
      <c r="H68" s="146"/>
    </row>
    <row r="69" spans="1:8" x14ac:dyDescent="0.25">
      <c r="A69" s="77"/>
      <c r="B69" s="77"/>
      <c r="C69" s="143"/>
      <c r="D69" s="143"/>
      <c r="E69" s="143"/>
      <c r="F69" s="15"/>
      <c r="G69" s="146"/>
      <c r="H69" s="146"/>
    </row>
    <row r="70" spans="1:8" ht="13" x14ac:dyDescent="0.25">
      <c r="A70" s="155" t="s">
        <v>284</v>
      </c>
      <c r="C70" s="141"/>
      <c r="D70" s="109"/>
      <c r="E70" s="109"/>
      <c r="F70" s="15"/>
      <c r="G70" s="109"/>
      <c r="H70" s="109"/>
    </row>
    <row r="71" spans="1:8" ht="13" x14ac:dyDescent="0.25">
      <c r="A71" s="156" t="s">
        <v>127</v>
      </c>
      <c r="B71" s="247"/>
      <c r="C71" s="145"/>
      <c r="D71" s="145"/>
      <c r="E71" s="145"/>
      <c r="F71" s="15"/>
      <c r="G71" s="145"/>
      <c r="H71" s="145"/>
    </row>
    <row r="72" spans="1:8" ht="13" x14ac:dyDescent="0.25">
      <c r="A72" s="156" t="s">
        <v>133</v>
      </c>
      <c r="B72" s="3"/>
      <c r="C72" s="141"/>
      <c r="D72" s="109"/>
      <c r="E72" s="109"/>
      <c r="F72" s="285"/>
      <c r="G72" s="109"/>
      <c r="H72" s="109"/>
    </row>
    <row r="73" spans="1:8" ht="13" x14ac:dyDescent="0.25">
      <c r="A73" s="112" t="s">
        <v>129</v>
      </c>
      <c r="B73" s="3"/>
      <c r="C73" s="141"/>
      <c r="D73" s="109"/>
      <c r="E73" s="109"/>
      <c r="F73" s="285"/>
      <c r="G73" s="109"/>
      <c r="H73" s="144" t="s">
        <v>265</v>
      </c>
    </row>
    <row r="74" spans="1:8" x14ac:dyDescent="0.25">
      <c r="A74" s="27" t="s">
        <v>134</v>
      </c>
      <c r="B74" s="28"/>
      <c r="C74" s="141"/>
      <c r="D74" s="109"/>
      <c r="E74" s="109"/>
      <c r="F74" s="145"/>
      <c r="G74" s="109"/>
      <c r="H74" s="142" t="s">
        <v>135</v>
      </c>
    </row>
    <row r="75" spans="1:8" x14ac:dyDescent="0.25">
      <c r="A75" s="14"/>
      <c r="B75" s="249" t="s">
        <v>3</v>
      </c>
      <c r="C75" s="255" t="s">
        <v>293</v>
      </c>
      <c r="D75" s="255" t="s">
        <v>5</v>
      </c>
      <c r="E75" s="255" t="s">
        <v>6</v>
      </c>
      <c r="F75" s="320" t="s">
        <v>314</v>
      </c>
      <c r="G75" s="255" t="s">
        <v>7</v>
      </c>
      <c r="H75" s="255" t="s">
        <v>8</v>
      </c>
    </row>
    <row r="76" spans="1:8" x14ac:dyDescent="0.25">
      <c r="A76" s="177"/>
      <c r="B76" s="6" t="s">
        <v>9</v>
      </c>
      <c r="C76" s="172" t="s">
        <v>10</v>
      </c>
      <c r="D76" s="172" t="s">
        <v>11</v>
      </c>
      <c r="E76" s="172" t="s">
        <v>12</v>
      </c>
      <c r="F76" s="321"/>
      <c r="G76" s="172" t="s">
        <v>13</v>
      </c>
      <c r="H76" s="172" t="s">
        <v>14</v>
      </c>
    </row>
    <row r="77" spans="1:8" x14ac:dyDescent="0.25">
      <c r="A77" s="14"/>
      <c r="B77" s="252"/>
      <c r="C77" s="143"/>
      <c r="D77" s="257"/>
      <c r="E77" s="257"/>
      <c r="F77" s="252"/>
      <c r="G77" s="257"/>
      <c r="H77" s="257"/>
    </row>
    <row r="78" spans="1:8" ht="13" x14ac:dyDescent="0.25">
      <c r="A78" s="12" t="s">
        <v>46</v>
      </c>
      <c r="B78" s="77"/>
      <c r="C78" s="143"/>
      <c r="D78" s="146"/>
      <c r="E78" s="146"/>
      <c r="F78" s="285"/>
      <c r="G78" s="146"/>
      <c r="H78" s="146"/>
    </row>
    <row r="79" spans="1:8" x14ac:dyDescent="0.25">
      <c r="A79" s="12" t="s">
        <v>47</v>
      </c>
      <c r="B79" s="10"/>
      <c r="C79" s="143"/>
      <c r="D79" s="143"/>
      <c r="E79" s="143"/>
      <c r="F79" s="15"/>
      <c r="G79" s="143"/>
      <c r="H79" s="143"/>
    </row>
    <row r="80" spans="1:8" x14ac:dyDescent="0.25">
      <c r="A80" s="12" t="s">
        <v>48</v>
      </c>
      <c r="B80" s="80">
        <v>2022</v>
      </c>
      <c r="C80" s="184">
        <v>111.62054700404917</v>
      </c>
      <c r="D80" s="184">
        <v>117.86679323486706</v>
      </c>
      <c r="E80" s="184">
        <v>124.94888172595861</v>
      </c>
      <c r="F80" s="26"/>
      <c r="G80" s="184">
        <v>121.55857874387763</v>
      </c>
      <c r="H80" s="184">
        <v>120</v>
      </c>
    </row>
    <row r="81" spans="1:8" ht="12.75" customHeight="1" x14ac:dyDescent="0.25">
      <c r="A81" s="164" t="s">
        <v>49</v>
      </c>
      <c r="B81" s="80">
        <v>2023</v>
      </c>
      <c r="C81" s="184">
        <v>109.88031626476331</v>
      </c>
      <c r="D81" s="184">
        <v>103.14266063559184</v>
      </c>
      <c r="E81" s="184">
        <v>100.68626018872887</v>
      </c>
      <c r="F81" s="26"/>
      <c r="G81" s="184">
        <v>104.29472894193705</v>
      </c>
      <c r="H81" s="184">
        <v>103.6</v>
      </c>
    </row>
    <row r="82" spans="1:8" x14ac:dyDescent="0.25">
      <c r="A82" s="164" t="s">
        <v>50</v>
      </c>
      <c r="B82" s="80">
        <v>2024</v>
      </c>
      <c r="C82" s="109">
        <v>96.638693308912934</v>
      </c>
      <c r="D82" s="109">
        <v>99.774239237735515</v>
      </c>
      <c r="E82" s="109">
        <v>104.21786397948496</v>
      </c>
      <c r="F82" s="146">
        <v>101</v>
      </c>
      <c r="G82" s="109"/>
      <c r="H82" s="109"/>
    </row>
    <row r="83" spans="1:8" x14ac:dyDescent="0.25">
      <c r="A83" s="164" t="s">
        <v>51</v>
      </c>
      <c r="B83" s="10"/>
      <c r="C83" s="26"/>
      <c r="D83" s="26"/>
      <c r="E83" s="26"/>
      <c r="F83" s="26"/>
      <c r="G83" s="26"/>
      <c r="H83" s="26"/>
    </row>
    <row r="84" spans="1:8" x14ac:dyDescent="0.25">
      <c r="A84" s="164"/>
      <c r="B84" s="10"/>
      <c r="C84" s="26"/>
      <c r="D84" s="26"/>
      <c r="E84" s="26"/>
      <c r="F84" s="26"/>
      <c r="G84" s="26"/>
      <c r="H84" s="26"/>
    </row>
    <row r="85" spans="1:8" x14ac:dyDescent="0.25">
      <c r="A85" s="12"/>
      <c r="B85" s="290"/>
      <c r="C85" s="26"/>
      <c r="D85" s="26"/>
      <c r="E85" s="26"/>
      <c r="F85" s="26"/>
      <c r="G85" s="26"/>
      <c r="H85" s="26"/>
    </row>
    <row r="86" spans="1:8" x14ac:dyDescent="0.25">
      <c r="A86" s="12" t="s">
        <v>52</v>
      </c>
      <c r="B86" s="10"/>
      <c r="C86" s="26"/>
      <c r="D86" s="26"/>
      <c r="E86" s="26"/>
      <c r="F86" s="26"/>
      <c r="G86" s="26"/>
      <c r="H86" s="26"/>
    </row>
    <row r="87" spans="1:8" x14ac:dyDescent="0.25">
      <c r="A87" s="12" t="s">
        <v>53</v>
      </c>
      <c r="B87" s="10"/>
      <c r="C87" s="26"/>
      <c r="D87" s="26"/>
      <c r="E87" s="26"/>
      <c r="F87" s="26"/>
      <c r="G87" s="26"/>
      <c r="H87" s="26"/>
    </row>
    <row r="88" spans="1:8" x14ac:dyDescent="0.25">
      <c r="A88" s="12" t="s">
        <v>54</v>
      </c>
      <c r="B88" s="80">
        <v>2022</v>
      </c>
      <c r="C88" s="184">
        <v>103.92793006035843</v>
      </c>
      <c r="D88" s="184">
        <v>101.10584688855636</v>
      </c>
      <c r="E88" s="184">
        <v>107.30973259169674</v>
      </c>
      <c r="F88" s="26"/>
      <c r="G88" s="184">
        <v>105.22559767696529</v>
      </c>
      <c r="H88" s="184">
        <v>104.5</v>
      </c>
    </row>
    <row r="89" spans="1:8" ht="12.75" customHeight="1" x14ac:dyDescent="0.25">
      <c r="A89" s="164" t="s">
        <v>55</v>
      </c>
      <c r="B89" s="80">
        <v>2023</v>
      </c>
      <c r="C89" s="184">
        <v>101.92871046228709</v>
      </c>
      <c r="D89" s="184">
        <v>101.17203607432425</v>
      </c>
      <c r="E89" s="184">
        <v>101.78565321574895</v>
      </c>
      <c r="F89" s="26"/>
      <c r="G89" s="184">
        <v>101.48089146823291</v>
      </c>
      <c r="H89" s="184">
        <v>101.6</v>
      </c>
    </row>
    <row r="90" spans="1:8" x14ac:dyDescent="0.25">
      <c r="A90" s="164" t="s">
        <v>56</v>
      </c>
      <c r="B90" s="80">
        <v>2024</v>
      </c>
      <c r="C90" s="109">
        <v>100.16480589648538</v>
      </c>
      <c r="D90" s="109">
        <v>100.20087345852173</v>
      </c>
      <c r="E90" s="109">
        <v>100.4834727610654</v>
      </c>
      <c r="F90" s="146">
        <v>100.3</v>
      </c>
      <c r="G90" s="109"/>
      <c r="H90" s="109"/>
    </row>
    <row r="91" spans="1:8" x14ac:dyDescent="0.25">
      <c r="A91" s="164" t="s">
        <v>57</v>
      </c>
      <c r="B91" s="10"/>
      <c r="C91" s="26"/>
      <c r="D91" s="26"/>
      <c r="E91" s="26"/>
      <c r="F91" s="26"/>
      <c r="G91" s="26"/>
      <c r="H91" s="26"/>
    </row>
    <row r="92" spans="1:8" x14ac:dyDescent="0.25">
      <c r="A92" s="164"/>
      <c r="B92" s="10"/>
      <c r="C92" s="26"/>
      <c r="D92" s="26"/>
      <c r="E92" s="26"/>
      <c r="F92" s="26"/>
      <c r="G92" s="26"/>
      <c r="H92" s="26"/>
    </row>
    <row r="93" spans="1:8" x14ac:dyDescent="0.25">
      <c r="A93" s="12"/>
      <c r="B93" s="290"/>
      <c r="C93" s="26"/>
      <c r="D93" s="26"/>
      <c r="E93" s="26"/>
      <c r="F93" s="26"/>
      <c r="G93" s="26"/>
      <c r="H93" s="26"/>
    </row>
    <row r="94" spans="1:8" x14ac:dyDescent="0.25">
      <c r="A94" s="12" t="s">
        <v>58</v>
      </c>
      <c r="B94" s="10"/>
      <c r="C94" s="26"/>
      <c r="D94" s="26"/>
      <c r="E94" s="26"/>
      <c r="F94" s="26"/>
      <c r="G94" s="26"/>
      <c r="H94" s="26"/>
    </row>
    <row r="95" spans="1:8" x14ac:dyDescent="0.25">
      <c r="A95" s="12" t="s">
        <v>59</v>
      </c>
      <c r="B95" s="10"/>
      <c r="C95" s="26"/>
      <c r="D95" s="26"/>
      <c r="E95" s="26"/>
      <c r="F95" s="146"/>
      <c r="G95" s="26"/>
      <c r="H95" s="26"/>
    </row>
    <row r="96" spans="1:8" x14ac:dyDescent="0.25">
      <c r="A96" s="12" t="s">
        <v>60</v>
      </c>
      <c r="B96" s="80">
        <v>2022</v>
      </c>
      <c r="C96" s="184">
        <v>106.48377140008817</v>
      </c>
      <c r="D96" s="184">
        <v>117.63057530125873</v>
      </c>
      <c r="E96" s="184">
        <v>94.750439340913545</v>
      </c>
      <c r="F96" s="146"/>
      <c r="G96" s="184">
        <v>109.16013348871702</v>
      </c>
      <c r="H96" s="184">
        <v>108.7</v>
      </c>
    </row>
    <row r="97" spans="1:9" x14ac:dyDescent="0.25">
      <c r="A97" s="164" t="s">
        <v>61</v>
      </c>
      <c r="B97" s="80">
        <v>2023</v>
      </c>
      <c r="C97" s="184">
        <v>107.34282245008093</v>
      </c>
      <c r="D97" s="184">
        <v>106.52895184789821</v>
      </c>
      <c r="E97" s="184">
        <v>103.44809230400702</v>
      </c>
      <c r="F97" s="146"/>
      <c r="G97" s="184">
        <v>103.96585893162779</v>
      </c>
      <c r="H97" s="184">
        <v>105.4</v>
      </c>
    </row>
    <row r="98" spans="1:9" x14ac:dyDescent="0.25">
      <c r="A98" s="164" t="s">
        <v>62</v>
      </c>
      <c r="B98" s="80">
        <v>2024</v>
      </c>
      <c r="C98" s="109">
        <v>107.12814456772493</v>
      </c>
      <c r="D98" s="109">
        <v>106.28875059727009</v>
      </c>
      <c r="E98" s="109">
        <v>108.58584196962218</v>
      </c>
      <c r="F98" s="146">
        <v>107.1</v>
      </c>
      <c r="G98" s="109"/>
      <c r="H98" s="109"/>
    </row>
    <row r="99" spans="1:9" x14ac:dyDescent="0.25">
      <c r="A99" s="164"/>
      <c r="B99" s="10"/>
      <c r="C99" s="26"/>
      <c r="D99" s="26"/>
      <c r="E99" s="26"/>
      <c r="F99" s="26"/>
      <c r="G99" s="26"/>
      <c r="H99" s="26"/>
    </row>
    <row r="100" spans="1:9" x14ac:dyDescent="0.25">
      <c r="A100" s="12"/>
      <c r="B100" s="10"/>
      <c r="C100" s="26"/>
      <c r="D100" s="26"/>
      <c r="E100" s="26"/>
      <c r="F100" s="26"/>
      <c r="G100" s="26"/>
      <c r="H100" s="26"/>
    </row>
    <row r="101" spans="1:9" x14ac:dyDescent="0.25">
      <c r="A101" s="12" t="s">
        <v>63</v>
      </c>
      <c r="B101" s="80">
        <v>2022</v>
      </c>
      <c r="C101" s="184">
        <v>104.55874922334158</v>
      </c>
      <c r="D101" s="184">
        <v>103.84771885586299</v>
      </c>
      <c r="E101" s="184">
        <v>102.04774899765825</v>
      </c>
      <c r="F101" s="146"/>
      <c r="G101" s="184">
        <v>102.64086782946136</v>
      </c>
      <c r="H101" s="184">
        <v>103.1</v>
      </c>
    </row>
    <row r="102" spans="1:9" x14ac:dyDescent="0.25">
      <c r="A102" s="164" t="s">
        <v>64</v>
      </c>
      <c r="B102" s="80">
        <v>2023</v>
      </c>
      <c r="C102" s="184">
        <v>102.48743771410295</v>
      </c>
      <c r="D102" s="184">
        <v>101.03677699084346</v>
      </c>
      <c r="E102" s="184">
        <v>102.01901321358558</v>
      </c>
      <c r="F102" s="146"/>
      <c r="G102" s="184">
        <v>102.84506352449365</v>
      </c>
      <c r="H102" s="184">
        <v>102.1</v>
      </c>
    </row>
    <row r="103" spans="1:9" x14ac:dyDescent="0.25">
      <c r="A103" s="12"/>
      <c r="B103" s="80">
        <v>2024</v>
      </c>
      <c r="C103" s="109">
        <v>99.920733234974833</v>
      </c>
      <c r="D103" s="109">
        <v>100.64886280050396</v>
      </c>
      <c r="E103" s="109">
        <v>99.321473389466618</v>
      </c>
      <c r="F103" s="146">
        <v>99.9</v>
      </c>
      <c r="G103" s="109"/>
      <c r="H103" s="109"/>
    </row>
    <row r="104" spans="1:9" x14ac:dyDescent="0.25">
      <c r="A104" s="12"/>
      <c r="B104" s="10"/>
      <c r="C104" s="26"/>
      <c r="D104" s="26"/>
      <c r="E104" s="26"/>
      <c r="F104" s="26"/>
      <c r="G104" s="26"/>
      <c r="H104" s="26"/>
    </row>
    <row r="105" spans="1:9" x14ac:dyDescent="0.25">
      <c r="A105" s="12"/>
      <c r="B105" s="10"/>
      <c r="C105" s="26"/>
      <c r="D105" s="26"/>
      <c r="E105" s="26"/>
      <c r="F105" s="26"/>
      <c r="G105" s="26"/>
      <c r="H105" s="26"/>
    </row>
    <row r="106" spans="1:9" x14ac:dyDescent="0.25">
      <c r="A106" s="12" t="s">
        <v>65</v>
      </c>
      <c r="B106" s="80">
        <v>2022</v>
      </c>
      <c r="C106" s="184">
        <v>113.98324265691859</v>
      </c>
      <c r="D106" s="184">
        <v>108.57353077741823</v>
      </c>
      <c r="E106" s="184">
        <v>111.68090889854648</v>
      </c>
      <c r="F106" s="146"/>
      <c r="G106" s="184">
        <v>113.44027232065632</v>
      </c>
      <c r="H106" s="184">
        <v>111.9</v>
      </c>
    </row>
    <row r="107" spans="1:9" x14ac:dyDescent="0.25">
      <c r="A107" s="164" t="s">
        <v>66</v>
      </c>
      <c r="B107" s="80">
        <v>2023</v>
      </c>
      <c r="C107" s="184">
        <v>104.25762600337229</v>
      </c>
      <c r="D107" s="184">
        <v>103.44488294242844</v>
      </c>
      <c r="E107" s="184">
        <v>105.47472423360628</v>
      </c>
      <c r="F107" s="146"/>
      <c r="G107" s="184">
        <v>108.52393406373149</v>
      </c>
      <c r="H107" s="184">
        <v>105.5</v>
      </c>
    </row>
    <row r="108" spans="1:9" x14ac:dyDescent="0.25">
      <c r="A108" s="12"/>
      <c r="B108" s="80">
        <v>2024</v>
      </c>
      <c r="C108" s="109">
        <v>105.82643391521196</v>
      </c>
      <c r="D108" s="109">
        <v>103.98960815462006</v>
      </c>
      <c r="E108" s="109">
        <v>120.17216135709599</v>
      </c>
      <c r="F108" s="146">
        <v>110.6</v>
      </c>
      <c r="G108" s="109"/>
      <c r="H108" s="109"/>
    </row>
    <row r="109" spans="1:9" ht="4" customHeight="1" x14ac:dyDescent="0.25">
      <c r="A109" s="165"/>
      <c r="B109" s="166"/>
      <c r="C109" s="167"/>
      <c r="D109" s="167"/>
      <c r="E109" s="167"/>
      <c r="F109" s="173"/>
      <c r="G109" s="167"/>
      <c r="H109" s="167"/>
    </row>
    <row r="110" spans="1:9" ht="4" customHeight="1" x14ac:dyDescent="0.25">
      <c r="A110" s="12"/>
      <c r="B110" s="10"/>
      <c r="C110" s="11"/>
      <c r="D110" s="11"/>
      <c r="E110" s="11"/>
      <c r="F110" s="283"/>
      <c r="G110" s="11"/>
      <c r="H110" s="11"/>
    </row>
    <row r="111" spans="1:9" ht="16" customHeight="1" x14ac:dyDescent="0.25">
      <c r="A111" s="324" t="s">
        <v>321</v>
      </c>
      <c r="B111" s="324"/>
      <c r="C111" s="324"/>
      <c r="D111" s="324"/>
      <c r="E111" s="324"/>
      <c r="F111" s="324"/>
      <c r="G111" s="324"/>
      <c r="H111" s="324"/>
      <c r="I111" s="304"/>
    </row>
    <row r="112" spans="1:9" x14ac:dyDescent="0.25">
      <c r="A112" s="325" t="s">
        <v>322</v>
      </c>
      <c r="B112" s="324"/>
      <c r="C112" s="324"/>
      <c r="D112" s="324"/>
      <c r="E112" s="324"/>
      <c r="F112" s="324"/>
      <c r="G112" s="324"/>
      <c r="H112" s="324"/>
      <c r="I112" s="308"/>
    </row>
    <row r="113" spans="1:9" x14ac:dyDescent="0.25">
      <c r="A113" s="314" t="s">
        <v>315</v>
      </c>
      <c r="B113" s="101"/>
      <c r="C113" s="313"/>
      <c r="D113" s="313"/>
      <c r="E113" s="313"/>
      <c r="F113" s="159"/>
      <c r="G113" s="313"/>
      <c r="H113" s="313"/>
      <c r="I113" s="113"/>
    </row>
    <row r="114" spans="1:9" x14ac:dyDescent="0.25">
      <c r="A114" s="323" t="s">
        <v>323</v>
      </c>
      <c r="B114" s="323"/>
      <c r="C114" s="323"/>
      <c r="D114" s="323"/>
      <c r="E114" s="323"/>
      <c r="F114" s="323"/>
      <c r="G114" s="323"/>
      <c r="H114" s="323"/>
      <c r="I114" s="303"/>
    </row>
    <row r="115" spans="1:9" x14ac:dyDescent="0.25">
      <c r="A115" s="322" t="s">
        <v>324</v>
      </c>
      <c r="B115" s="323"/>
      <c r="C115" s="323"/>
      <c r="D115" s="323"/>
      <c r="E115" s="323"/>
      <c r="F115" s="323"/>
      <c r="G115" s="323"/>
      <c r="H115" s="323"/>
      <c r="I115" s="309"/>
    </row>
    <row r="116" spans="1:9" x14ac:dyDescent="0.25">
      <c r="A116" s="322" t="s">
        <v>316</v>
      </c>
      <c r="B116" s="322"/>
      <c r="C116" s="322"/>
      <c r="D116" s="322"/>
      <c r="E116" s="322"/>
      <c r="F116" s="322"/>
      <c r="G116" s="322"/>
      <c r="H116" s="322"/>
      <c r="I116" s="309"/>
    </row>
    <row r="117" spans="1:9" x14ac:dyDescent="0.25">
      <c r="A117" s="137" t="s">
        <v>67</v>
      </c>
      <c r="B117" s="137"/>
      <c r="C117" s="137"/>
      <c r="D117" s="137"/>
      <c r="E117" s="137"/>
      <c r="F117" s="137"/>
      <c r="G117" s="137"/>
      <c r="H117" s="137"/>
    </row>
    <row r="118" spans="1:9" x14ac:dyDescent="0.25">
      <c r="A118" s="107" t="s">
        <v>261</v>
      </c>
      <c r="B118" s="102"/>
      <c r="C118" s="258"/>
      <c r="D118" s="154"/>
      <c r="E118" s="154"/>
      <c r="F118" s="154"/>
      <c r="G118" s="154"/>
      <c r="H118" s="154"/>
    </row>
    <row r="119" spans="1:9" x14ac:dyDescent="0.25">
      <c r="A119" s="23" t="s">
        <v>143</v>
      </c>
      <c r="B119" s="23"/>
      <c r="C119" s="23"/>
      <c r="D119" s="23"/>
      <c r="E119" s="23"/>
      <c r="F119" s="23"/>
      <c r="G119" s="23"/>
      <c r="H119" s="23"/>
    </row>
    <row r="120" spans="1:9" x14ac:dyDescent="0.25">
      <c r="A120" s="302" t="s">
        <v>262</v>
      </c>
      <c r="B120" s="103"/>
      <c r="C120" s="259"/>
      <c r="D120" s="24"/>
      <c r="E120" s="24"/>
      <c r="F120" s="286"/>
      <c r="G120" s="24"/>
      <c r="H120" s="24"/>
    </row>
    <row r="121" spans="1:9" x14ac:dyDescent="0.25">
      <c r="F121" s="287"/>
    </row>
    <row r="122" spans="1:9" x14ac:dyDescent="0.25">
      <c r="F122" s="286"/>
    </row>
  </sheetData>
  <mergeCells count="7">
    <mergeCell ref="A115:H115"/>
    <mergeCell ref="A116:H116"/>
    <mergeCell ref="F5:F6"/>
    <mergeCell ref="F75:F76"/>
    <mergeCell ref="A111:H111"/>
    <mergeCell ref="A112:H112"/>
    <mergeCell ref="A114:H114"/>
  </mergeCells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8.81640625" style="2" customWidth="1"/>
    <col min="2" max="5" width="8.54296875" style="2" customWidth="1"/>
    <col min="6" max="6" width="9.54296875" style="2" customWidth="1"/>
    <col min="7" max="8" width="8.54296875" style="2" customWidth="1"/>
    <col min="9" max="16384" width="9.1796875" style="2"/>
  </cols>
  <sheetData>
    <row r="1" spans="1:8" ht="13" x14ac:dyDescent="0.25">
      <c r="A1" s="116" t="s">
        <v>285</v>
      </c>
    </row>
    <row r="2" spans="1:8" ht="13" x14ac:dyDescent="0.25">
      <c r="A2" s="114" t="s">
        <v>136</v>
      </c>
    </row>
    <row r="3" spans="1:8" s="3" customFormat="1" ht="10" x14ac:dyDescent="0.25"/>
    <row r="4" spans="1:8" s="3" customFormat="1" ht="10.5" x14ac:dyDescent="0.25">
      <c r="A4" s="112" t="s">
        <v>129</v>
      </c>
      <c r="H4" s="144" t="s">
        <v>265</v>
      </c>
    </row>
    <row r="5" spans="1:8" s="3" customFormat="1" ht="11.15" customHeight="1" x14ac:dyDescent="0.25">
      <c r="A5" s="332"/>
      <c r="B5" s="249" t="s">
        <v>3</v>
      </c>
      <c r="C5" s="250" t="s">
        <v>4</v>
      </c>
      <c r="D5" s="250" t="s">
        <v>5</v>
      </c>
      <c r="E5" s="250" t="s">
        <v>6</v>
      </c>
      <c r="F5" s="320" t="s">
        <v>314</v>
      </c>
      <c r="G5" s="250" t="s">
        <v>7</v>
      </c>
      <c r="H5" s="250" t="s">
        <v>8</v>
      </c>
    </row>
    <row r="6" spans="1:8" s="3" customFormat="1" ht="11.15" customHeight="1" x14ac:dyDescent="0.25">
      <c r="A6" s="332"/>
      <c r="B6" s="6" t="s">
        <v>9</v>
      </c>
      <c r="C6" s="172" t="s">
        <v>10</v>
      </c>
      <c r="D6" s="172" t="s">
        <v>11</v>
      </c>
      <c r="E6" s="172" t="s">
        <v>12</v>
      </c>
      <c r="F6" s="321"/>
      <c r="G6" s="172" t="s">
        <v>13</v>
      </c>
      <c r="H6" s="172" t="s">
        <v>14</v>
      </c>
    </row>
    <row r="7" spans="1:8" s="3" customFormat="1" ht="10.5" customHeight="1" x14ac:dyDescent="0.25">
      <c r="A7" s="14"/>
      <c r="B7" s="252"/>
      <c r="C7" s="252"/>
      <c r="D7" s="252"/>
      <c r="E7" s="252"/>
      <c r="F7" s="252"/>
      <c r="G7" s="252"/>
      <c r="H7" s="252"/>
    </row>
    <row r="8" spans="1:8" s="3" customFormat="1" ht="10.5" customHeight="1" x14ac:dyDescent="0.25">
      <c r="A8" s="7" t="s">
        <v>15</v>
      </c>
      <c r="B8" s="178">
        <v>2022</v>
      </c>
      <c r="C8" s="179">
        <v>105.51730188796438</v>
      </c>
      <c r="D8" s="179">
        <v>104.32887964719622</v>
      </c>
      <c r="E8" s="179">
        <v>102.95782921323435</v>
      </c>
      <c r="F8" s="289"/>
      <c r="G8" s="179">
        <v>103.60688894844894</v>
      </c>
      <c r="H8" s="179">
        <v>104</v>
      </c>
    </row>
    <row r="9" spans="1:8" s="3" customFormat="1" ht="10.5" customHeight="1" x14ac:dyDescent="0.25">
      <c r="A9" s="9" t="s">
        <v>16</v>
      </c>
      <c r="B9" s="178">
        <v>2023</v>
      </c>
      <c r="C9" s="179">
        <v>102.66321748272932</v>
      </c>
      <c r="D9" s="179">
        <v>101.24318424330281</v>
      </c>
      <c r="E9" s="179">
        <v>102.27593866217275</v>
      </c>
      <c r="F9" s="289"/>
      <c r="G9" s="179">
        <v>103.26814418042301</v>
      </c>
      <c r="H9" s="179">
        <v>102.4</v>
      </c>
    </row>
    <row r="10" spans="1:8" s="3" customFormat="1" ht="10.5" customHeight="1" x14ac:dyDescent="0.25">
      <c r="A10" s="9"/>
      <c r="B10" s="178">
        <v>2024</v>
      </c>
      <c r="C10" s="110">
        <v>100.4802194929109</v>
      </c>
      <c r="D10" s="110">
        <v>100.91913246147521</v>
      </c>
      <c r="E10" s="110">
        <v>101.05112777056489</v>
      </c>
      <c r="F10" s="179">
        <v>100.8</v>
      </c>
      <c r="G10" s="109"/>
      <c r="H10" s="109"/>
    </row>
    <row r="11" spans="1:8" s="3" customFormat="1" ht="7" customHeight="1" x14ac:dyDescent="0.25">
      <c r="A11" s="25"/>
      <c r="B11" s="10"/>
      <c r="C11" s="29"/>
      <c r="D11" s="29"/>
      <c r="E11" s="29"/>
      <c r="F11" s="29"/>
      <c r="G11" s="29"/>
      <c r="H11" s="29"/>
    </row>
    <row r="12" spans="1:8" s="3" customFormat="1" ht="10.5" customHeight="1" x14ac:dyDescent="0.25">
      <c r="A12" s="25" t="s">
        <v>70</v>
      </c>
      <c r="B12" s="80">
        <v>2022</v>
      </c>
      <c r="C12" s="146">
        <v>104.44324595940128</v>
      </c>
      <c r="D12" s="146">
        <v>105.21649580874607</v>
      </c>
      <c r="E12" s="146">
        <v>102.21307980513647</v>
      </c>
      <c r="F12" s="29"/>
      <c r="G12" s="146">
        <v>103.09240334920133</v>
      </c>
      <c r="H12" s="146">
        <v>103.6</v>
      </c>
    </row>
    <row r="13" spans="1:8" s="3" customFormat="1" ht="10.5" customHeight="1" x14ac:dyDescent="0.25">
      <c r="A13" s="37" t="s">
        <v>71</v>
      </c>
      <c r="B13" s="80">
        <v>2023</v>
      </c>
      <c r="C13" s="146">
        <v>106.69673000226251</v>
      </c>
      <c r="D13" s="146">
        <v>102.77169841635482</v>
      </c>
      <c r="E13" s="146">
        <v>101.93811838219476</v>
      </c>
      <c r="F13" s="29"/>
      <c r="G13" s="146">
        <v>103.82357941530442</v>
      </c>
      <c r="H13" s="146">
        <v>103.7</v>
      </c>
    </row>
    <row r="14" spans="1:8" s="3" customFormat="1" ht="10.5" customHeight="1" x14ac:dyDescent="0.25">
      <c r="A14" s="25"/>
      <c r="B14" s="80">
        <v>2024</v>
      </c>
      <c r="C14" s="109">
        <v>102.41489991150949</v>
      </c>
      <c r="D14" s="109">
        <v>105.96890924485662</v>
      </c>
      <c r="E14" s="109">
        <v>103.36055422489612</v>
      </c>
      <c r="F14" s="146">
        <v>103.9</v>
      </c>
      <c r="G14" s="109"/>
      <c r="H14" s="109"/>
    </row>
    <row r="15" spans="1:8" s="3" customFormat="1" ht="7" customHeight="1" x14ac:dyDescent="0.25">
      <c r="A15" s="25"/>
      <c r="B15" s="10"/>
      <c r="C15" s="29"/>
      <c r="D15" s="29"/>
      <c r="E15" s="29"/>
      <c r="F15" s="29"/>
      <c r="G15" s="29"/>
      <c r="H15" s="29"/>
    </row>
    <row r="16" spans="1:8" s="3" customFormat="1" ht="10.5" customHeight="1" x14ac:dyDescent="0.25">
      <c r="A16" s="180" t="s">
        <v>72</v>
      </c>
      <c r="B16" s="10"/>
      <c r="C16" s="29"/>
      <c r="D16" s="29"/>
      <c r="E16" s="29"/>
      <c r="F16" s="29"/>
      <c r="G16" s="29"/>
      <c r="H16" s="29"/>
    </row>
    <row r="17" spans="1:8" s="3" customFormat="1" ht="10.5" customHeight="1" x14ac:dyDescent="0.25">
      <c r="A17" s="180" t="s">
        <v>73</v>
      </c>
      <c r="B17" s="80">
        <v>2022</v>
      </c>
      <c r="C17" s="146">
        <v>105.36663361701113</v>
      </c>
      <c r="D17" s="146">
        <v>106.76550232378213</v>
      </c>
      <c r="E17" s="146">
        <v>102.08079348281871</v>
      </c>
      <c r="F17" s="29"/>
      <c r="G17" s="146">
        <v>105.68538938850953</v>
      </c>
      <c r="H17" s="146">
        <v>104.9</v>
      </c>
    </row>
    <row r="18" spans="1:8" s="3" customFormat="1" ht="10.5" customHeight="1" x14ac:dyDescent="0.25">
      <c r="A18" s="36" t="s">
        <v>74</v>
      </c>
      <c r="B18" s="80">
        <v>2023</v>
      </c>
      <c r="C18" s="146">
        <v>107.37915810695281</v>
      </c>
      <c r="D18" s="146">
        <v>101.39133669207507</v>
      </c>
      <c r="E18" s="146">
        <v>100.89478857832657</v>
      </c>
      <c r="F18" s="29"/>
      <c r="G18" s="146">
        <v>101.85113626445863</v>
      </c>
      <c r="H18" s="146">
        <v>102.6</v>
      </c>
    </row>
    <row r="19" spans="1:8" s="3" customFormat="1" ht="10.5" customHeight="1" x14ac:dyDescent="0.25">
      <c r="A19" s="36" t="s">
        <v>75</v>
      </c>
      <c r="B19" s="80">
        <v>2024</v>
      </c>
      <c r="C19" s="109">
        <v>103.28614384660277</v>
      </c>
      <c r="D19" s="109">
        <v>106.34612205361529</v>
      </c>
      <c r="E19" s="109">
        <v>104.35610020133058</v>
      </c>
      <c r="F19" s="146">
        <v>104.7</v>
      </c>
      <c r="G19" s="109"/>
      <c r="H19" s="109"/>
    </row>
    <row r="20" spans="1:8" s="3" customFormat="1" ht="7" customHeight="1" x14ac:dyDescent="0.25">
      <c r="A20" s="25"/>
      <c r="B20" s="248"/>
      <c r="C20" s="29"/>
      <c r="D20" s="29"/>
      <c r="E20" s="29"/>
      <c r="F20" s="29"/>
      <c r="G20" s="29"/>
      <c r="H20" s="29"/>
    </row>
    <row r="21" spans="1:8" s="3" customFormat="1" ht="10.5" customHeight="1" x14ac:dyDescent="0.25">
      <c r="A21" s="181" t="s">
        <v>76</v>
      </c>
      <c r="B21" s="10"/>
      <c r="C21" s="29"/>
      <c r="D21" s="29"/>
      <c r="E21" s="29"/>
      <c r="F21" s="29"/>
      <c r="G21" s="29"/>
      <c r="H21" s="29"/>
    </row>
    <row r="22" spans="1:8" s="3" customFormat="1" ht="10.5" customHeight="1" x14ac:dyDescent="0.25">
      <c r="A22" s="181" t="s">
        <v>77</v>
      </c>
      <c r="B22" s="80">
        <v>2022</v>
      </c>
      <c r="C22" s="146">
        <v>106.75764551134495</v>
      </c>
      <c r="D22" s="146">
        <v>107.41527555497335</v>
      </c>
      <c r="E22" s="146">
        <v>102.45784775113719</v>
      </c>
      <c r="F22" s="29"/>
      <c r="G22" s="146">
        <v>104.77719927123319</v>
      </c>
      <c r="H22" s="146">
        <v>105.2</v>
      </c>
    </row>
    <row r="23" spans="1:8" s="3" customFormat="1" ht="10.5" customHeight="1" x14ac:dyDescent="0.25">
      <c r="A23" s="182" t="s">
        <v>78</v>
      </c>
      <c r="B23" s="80">
        <v>2023</v>
      </c>
      <c r="C23" s="146">
        <v>106.45385196580885</v>
      </c>
      <c r="D23" s="146">
        <v>101.82811184849869</v>
      </c>
      <c r="E23" s="146">
        <v>100.56782873996544</v>
      </c>
      <c r="F23" s="29"/>
      <c r="G23" s="146">
        <v>102.91622021977646</v>
      </c>
      <c r="H23" s="146">
        <v>102.8</v>
      </c>
    </row>
    <row r="24" spans="1:8" s="3" customFormat="1" ht="10.5" customHeight="1" x14ac:dyDescent="0.25">
      <c r="A24" s="182" t="s">
        <v>79</v>
      </c>
      <c r="B24" s="80">
        <v>2024</v>
      </c>
      <c r="C24" s="109">
        <v>103.81281715403719</v>
      </c>
      <c r="D24" s="109">
        <v>107.43059094879629</v>
      </c>
      <c r="E24" s="109">
        <v>105.28177754956008</v>
      </c>
      <c r="F24" s="146">
        <v>105.5</v>
      </c>
      <c r="G24" s="109"/>
      <c r="H24" s="109"/>
    </row>
    <row r="25" spans="1:8" s="3" customFormat="1" ht="7" customHeight="1" x14ac:dyDescent="0.25">
      <c r="A25" s="182"/>
      <c r="B25" s="10"/>
      <c r="C25" s="29"/>
      <c r="D25" s="29"/>
      <c r="E25" s="29"/>
      <c r="F25" s="29"/>
      <c r="G25" s="29"/>
      <c r="H25" s="29"/>
    </row>
    <row r="26" spans="1:8" s="3" customFormat="1" ht="10.5" customHeight="1" x14ac:dyDescent="0.25">
      <c r="A26" s="181" t="s">
        <v>76</v>
      </c>
      <c r="B26" s="10"/>
      <c r="C26" s="29"/>
      <c r="D26" s="29"/>
      <c r="E26" s="29"/>
      <c r="F26" s="29"/>
      <c r="G26" s="29"/>
      <c r="H26" s="29"/>
    </row>
    <row r="27" spans="1:8" s="3" customFormat="1" ht="10.5" customHeight="1" x14ac:dyDescent="0.25">
      <c r="A27" s="181" t="s">
        <v>80</v>
      </c>
      <c r="B27" s="10"/>
      <c r="C27" s="29"/>
      <c r="D27" s="29"/>
      <c r="E27" s="29"/>
      <c r="F27" s="29"/>
      <c r="G27" s="29"/>
      <c r="H27" s="29"/>
    </row>
    <row r="28" spans="1:8" s="3" customFormat="1" ht="10.5" customHeight="1" x14ac:dyDescent="0.25">
      <c r="A28" s="181" t="s">
        <v>77</v>
      </c>
      <c r="B28" s="80">
        <v>2022</v>
      </c>
      <c r="C28" s="146">
        <v>106.49114843395368</v>
      </c>
      <c r="D28" s="146">
        <v>98.231567833890551</v>
      </c>
      <c r="E28" s="146">
        <v>98.941532258064512</v>
      </c>
      <c r="F28" s="29"/>
      <c r="G28" s="146">
        <v>98.530702247823058</v>
      </c>
      <c r="H28" s="146">
        <v>99.4</v>
      </c>
    </row>
    <row r="29" spans="1:8" s="3" customFormat="1" ht="10.5" customHeight="1" x14ac:dyDescent="0.25">
      <c r="A29" s="182" t="s">
        <v>81</v>
      </c>
      <c r="B29" s="80">
        <v>2023</v>
      </c>
      <c r="C29" s="146">
        <v>130.40818373282519</v>
      </c>
      <c r="D29" s="146">
        <v>120.29711233516942</v>
      </c>
      <c r="E29" s="146">
        <v>122.21800227876946</v>
      </c>
      <c r="F29" s="29"/>
      <c r="G29" s="146">
        <v>121.76006641760067</v>
      </c>
      <c r="H29" s="146">
        <v>122.6</v>
      </c>
    </row>
    <row r="30" spans="1:8" s="3" customFormat="1" ht="10.5" customHeight="1" x14ac:dyDescent="0.25">
      <c r="A30" s="182" t="s">
        <v>82</v>
      </c>
      <c r="B30" s="80">
        <v>2024</v>
      </c>
      <c r="C30" s="109">
        <v>109.62185162308695</v>
      </c>
      <c r="D30" s="109">
        <v>109.91002019954703</v>
      </c>
      <c r="E30" s="109">
        <v>108.55669403542106</v>
      </c>
      <c r="F30" s="146">
        <v>109.2</v>
      </c>
      <c r="G30" s="109"/>
      <c r="H30" s="109"/>
    </row>
    <row r="31" spans="1:8" s="3" customFormat="1" ht="7" customHeight="1" x14ac:dyDescent="0.25">
      <c r="A31" s="25"/>
      <c r="B31" s="10"/>
      <c r="C31" s="29"/>
      <c r="D31" s="29"/>
      <c r="E31" s="29"/>
      <c r="F31" s="29"/>
      <c r="G31" s="29"/>
      <c r="H31" s="29"/>
    </row>
    <row r="32" spans="1:8" s="3" customFormat="1" ht="10.5" customHeight="1" x14ac:dyDescent="0.25">
      <c r="A32" s="181" t="s">
        <v>83</v>
      </c>
      <c r="B32" s="10"/>
      <c r="C32" s="29"/>
      <c r="D32" s="29"/>
      <c r="E32" s="29"/>
      <c r="F32" s="29"/>
      <c r="G32" s="29"/>
      <c r="H32" s="29"/>
    </row>
    <row r="33" spans="1:8" s="3" customFormat="1" ht="10.5" customHeight="1" x14ac:dyDescent="0.25">
      <c r="A33" s="181" t="s">
        <v>84</v>
      </c>
      <c r="B33" s="80">
        <v>2022</v>
      </c>
      <c r="C33" s="146">
        <v>94.433439495361625</v>
      </c>
      <c r="D33" s="146">
        <v>102.95168442079962</v>
      </c>
      <c r="E33" s="146">
        <v>99.299043649886059</v>
      </c>
      <c r="F33" s="29"/>
      <c r="G33" s="146">
        <v>114.20353118879501</v>
      </c>
      <c r="H33" s="146">
        <v>103.6</v>
      </c>
    </row>
    <row r="34" spans="1:8" s="3" customFormat="1" ht="10.5" customHeight="1" x14ac:dyDescent="0.25">
      <c r="A34" s="182" t="s">
        <v>85</v>
      </c>
      <c r="B34" s="80">
        <v>2023</v>
      </c>
      <c r="C34" s="146">
        <v>114.66690320156947</v>
      </c>
      <c r="D34" s="146">
        <v>97.311999525035802</v>
      </c>
      <c r="E34" s="146">
        <v>101.99441748416164</v>
      </c>
      <c r="F34" s="29"/>
      <c r="G34" s="146">
        <v>90.77494944344329</v>
      </c>
      <c r="H34" s="146">
        <v>99.5</v>
      </c>
    </row>
    <row r="35" spans="1:8" s="3" customFormat="1" ht="10.5" customHeight="1" x14ac:dyDescent="0.25">
      <c r="A35" s="182" t="s">
        <v>86</v>
      </c>
      <c r="B35" s="80">
        <v>2024</v>
      </c>
      <c r="C35" s="109">
        <v>98.315143275378162</v>
      </c>
      <c r="D35" s="109">
        <v>97.666152320070537</v>
      </c>
      <c r="E35" s="109">
        <v>96.17571673484629</v>
      </c>
      <c r="F35" s="146">
        <v>97.3</v>
      </c>
      <c r="G35" s="109"/>
      <c r="H35" s="109"/>
    </row>
    <row r="36" spans="1:8" s="3" customFormat="1" ht="7" customHeight="1" x14ac:dyDescent="0.25">
      <c r="A36" s="25"/>
      <c r="B36" s="10"/>
      <c r="C36" s="29"/>
      <c r="D36" s="29"/>
      <c r="E36" s="29"/>
      <c r="F36" s="29"/>
      <c r="G36" s="29"/>
      <c r="H36" s="29"/>
    </row>
    <row r="37" spans="1:8" s="3" customFormat="1" ht="10.5" customHeight="1" x14ac:dyDescent="0.25">
      <c r="A37" s="180" t="s">
        <v>87</v>
      </c>
      <c r="B37" s="10"/>
      <c r="C37" s="29"/>
      <c r="D37" s="29"/>
      <c r="E37" s="29"/>
      <c r="F37" s="29"/>
      <c r="G37" s="29"/>
      <c r="H37" s="29"/>
    </row>
    <row r="38" spans="1:8" s="3" customFormat="1" ht="10.5" customHeight="1" x14ac:dyDescent="0.25">
      <c r="A38" s="180" t="s">
        <v>88</v>
      </c>
      <c r="B38" s="80">
        <v>2022</v>
      </c>
      <c r="C38" s="146">
        <v>98.285247791753562</v>
      </c>
      <c r="D38" s="146">
        <v>95.186401690615867</v>
      </c>
      <c r="E38" s="146">
        <v>103.30495571641718</v>
      </c>
      <c r="F38" s="29"/>
      <c r="G38" s="146">
        <v>85.121177344224662</v>
      </c>
      <c r="H38" s="146">
        <v>94.5</v>
      </c>
    </row>
    <row r="39" spans="1:8" s="3" customFormat="1" ht="10.5" customHeight="1" x14ac:dyDescent="0.25">
      <c r="A39" s="183" t="s">
        <v>89</v>
      </c>
      <c r="B39" s="80">
        <v>2023</v>
      </c>
      <c r="C39" s="146">
        <v>102.16207966627664</v>
      </c>
      <c r="D39" s="146">
        <v>113.1528684482241</v>
      </c>
      <c r="E39" s="146">
        <v>110.30071392972442</v>
      </c>
      <c r="F39" s="29"/>
      <c r="G39" s="146">
        <v>121.34302379195867</v>
      </c>
      <c r="H39" s="146">
        <v>112.1</v>
      </c>
    </row>
    <row r="40" spans="1:8" s="3" customFormat="1" ht="10.5" customHeight="1" x14ac:dyDescent="0.25">
      <c r="A40" s="36" t="s">
        <v>90</v>
      </c>
      <c r="B40" s="80">
        <v>2024</v>
      </c>
      <c r="C40" s="109">
        <v>96.258541368127311</v>
      </c>
      <c r="D40" s="109">
        <v>103.39856145546858</v>
      </c>
      <c r="E40" s="109">
        <v>96.192430225484827</v>
      </c>
      <c r="F40" s="146">
        <v>98.7</v>
      </c>
      <c r="G40" s="109"/>
      <c r="H40" s="109"/>
    </row>
    <row r="41" spans="1:8" s="3" customFormat="1" ht="7" customHeight="1" x14ac:dyDescent="0.25">
      <c r="A41" s="25"/>
      <c r="B41" s="10"/>
      <c r="C41" s="29"/>
      <c r="D41" s="29"/>
      <c r="E41" s="29"/>
      <c r="F41" s="29"/>
      <c r="G41" s="29"/>
      <c r="H41" s="29"/>
    </row>
    <row r="42" spans="1:8" s="3" customFormat="1" ht="10.5" customHeight="1" x14ac:dyDescent="0.25">
      <c r="A42" s="25" t="s">
        <v>94</v>
      </c>
      <c r="B42" s="80">
        <v>2022</v>
      </c>
      <c r="C42" s="146">
        <v>99.179599712362105</v>
      </c>
      <c r="D42" s="146">
        <v>100.30790635386164</v>
      </c>
      <c r="E42" s="146">
        <v>108.89706149407685</v>
      </c>
      <c r="F42" s="29"/>
      <c r="G42" s="146">
        <v>109.12418593422264</v>
      </c>
      <c r="H42" s="146">
        <v>105.4</v>
      </c>
    </row>
    <row r="43" spans="1:8" s="3" customFormat="1" ht="10.5" customHeight="1" x14ac:dyDescent="0.25">
      <c r="A43" s="37" t="s">
        <v>95</v>
      </c>
      <c r="B43" s="80">
        <v>2023</v>
      </c>
      <c r="C43" s="146">
        <v>111.40395324291272</v>
      </c>
      <c r="D43" s="146">
        <v>110.38092264453023</v>
      </c>
      <c r="E43" s="146">
        <v>111.92132325767075</v>
      </c>
      <c r="F43" s="29"/>
      <c r="G43" s="146">
        <v>122.83108696175606</v>
      </c>
      <c r="H43" s="146">
        <v>114.5</v>
      </c>
    </row>
    <row r="44" spans="1:8" s="3" customFormat="1" ht="10.5" customHeight="1" x14ac:dyDescent="0.25">
      <c r="A44" s="37"/>
      <c r="B44" s="80">
        <v>2024</v>
      </c>
      <c r="C44" s="109">
        <v>108.1359190972715</v>
      </c>
      <c r="D44" s="109">
        <v>103.17184510626645</v>
      </c>
      <c r="E44" s="109">
        <v>100.73778208355387</v>
      </c>
      <c r="F44" s="146">
        <v>103</v>
      </c>
      <c r="G44" s="109"/>
      <c r="H44" s="109"/>
    </row>
    <row r="45" spans="1:8" s="3" customFormat="1" ht="7" customHeight="1" x14ac:dyDescent="0.25">
      <c r="A45" s="25"/>
      <c r="B45" s="10"/>
      <c r="C45" s="29"/>
      <c r="D45" s="29"/>
      <c r="E45" s="29"/>
      <c r="F45" s="29"/>
      <c r="G45" s="29"/>
      <c r="H45" s="29"/>
    </row>
    <row r="46" spans="1:8" s="3" customFormat="1" ht="10.5" customHeight="1" x14ac:dyDescent="0.25">
      <c r="A46" s="25" t="s">
        <v>137</v>
      </c>
      <c r="B46" s="80">
        <v>2022</v>
      </c>
      <c r="C46" s="146">
        <v>110.58179522007549</v>
      </c>
      <c r="D46" s="146">
        <v>109.0112304956164</v>
      </c>
      <c r="E46" s="146">
        <v>114.02040494320227</v>
      </c>
      <c r="F46" s="29"/>
      <c r="G46" s="146">
        <v>104.33220851515091</v>
      </c>
      <c r="H46" s="146">
        <v>109.3</v>
      </c>
    </row>
    <row r="47" spans="1:8" s="3" customFormat="1" ht="10.5" customHeight="1" x14ac:dyDescent="0.25">
      <c r="A47" s="37" t="s">
        <v>99</v>
      </c>
      <c r="B47" s="80">
        <v>2023</v>
      </c>
      <c r="C47" s="146">
        <v>102.02666773973803</v>
      </c>
      <c r="D47" s="146">
        <v>100.20304595794856</v>
      </c>
      <c r="E47" s="146">
        <v>96.078968198892085</v>
      </c>
      <c r="F47" s="29"/>
      <c r="G47" s="146">
        <v>99.018552292790574</v>
      </c>
      <c r="H47" s="146">
        <v>99.2</v>
      </c>
    </row>
    <row r="48" spans="1:8" s="3" customFormat="1" ht="10.5" customHeight="1" x14ac:dyDescent="0.25">
      <c r="A48" s="37"/>
      <c r="B48" s="80">
        <v>2024</v>
      </c>
      <c r="C48" s="260">
        <v>96.620246456135334</v>
      </c>
      <c r="D48" s="109">
        <v>96.760213704273141</v>
      </c>
      <c r="E48" s="109">
        <v>97.634387537713835</v>
      </c>
      <c r="F48" s="146">
        <v>97</v>
      </c>
      <c r="G48" s="109"/>
      <c r="H48" s="109"/>
    </row>
    <row r="49" spans="1:9" s="3" customFormat="1" ht="7" customHeight="1" x14ac:dyDescent="0.25">
      <c r="A49" s="25"/>
      <c r="B49" s="10"/>
      <c r="C49" s="29"/>
      <c r="D49" s="29"/>
      <c r="E49" s="29"/>
      <c r="F49" s="29"/>
      <c r="G49" s="29"/>
      <c r="H49" s="29"/>
    </row>
    <row r="50" spans="1:9" s="3" customFormat="1" ht="10.5" customHeight="1" x14ac:dyDescent="0.25">
      <c r="A50" s="25" t="s">
        <v>100</v>
      </c>
      <c r="B50" s="80">
        <v>2022</v>
      </c>
      <c r="C50" s="146">
        <v>108.23875091771046</v>
      </c>
      <c r="D50" s="146">
        <v>106.50365593010613</v>
      </c>
      <c r="E50" s="146">
        <v>118.23203902989496</v>
      </c>
      <c r="F50" s="29"/>
      <c r="G50" s="146">
        <v>104.32205347459585</v>
      </c>
      <c r="H50" s="146">
        <v>109.3</v>
      </c>
    </row>
    <row r="51" spans="1:9" s="3" customFormat="1" ht="10.5" customHeight="1" x14ac:dyDescent="0.25">
      <c r="A51" s="37" t="s">
        <v>101</v>
      </c>
      <c r="B51" s="80">
        <v>2023</v>
      </c>
      <c r="C51" s="146">
        <v>101.4337573842286</v>
      </c>
      <c r="D51" s="146">
        <v>98.146282431417674</v>
      </c>
      <c r="E51" s="146">
        <v>93.796327436964205</v>
      </c>
      <c r="F51" s="151"/>
      <c r="G51" s="146">
        <v>102.58920447654651</v>
      </c>
      <c r="H51" s="146">
        <v>98.9</v>
      </c>
    </row>
    <row r="52" spans="1:9" s="3" customFormat="1" ht="10.5" customHeight="1" x14ac:dyDescent="0.25">
      <c r="A52" s="25"/>
      <c r="B52" s="80">
        <v>2024</v>
      </c>
      <c r="C52" s="109">
        <v>101.60523941161301</v>
      </c>
      <c r="D52" s="109">
        <v>106.86250098440244</v>
      </c>
      <c r="E52" s="109">
        <v>101.05003982084607</v>
      </c>
      <c r="F52" s="146">
        <v>103.2</v>
      </c>
      <c r="G52" s="109"/>
      <c r="H52" s="109"/>
    </row>
    <row r="53" spans="1:9" ht="4" customHeight="1" x14ac:dyDescent="0.25">
      <c r="A53" s="165"/>
      <c r="B53" s="166"/>
      <c r="C53" s="167"/>
      <c r="D53" s="167"/>
      <c r="E53" s="167"/>
      <c r="F53" s="167"/>
      <c r="G53" s="167"/>
      <c r="H53" s="167"/>
    </row>
    <row r="54" spans="1:9" ht="5.25" customHeight="1" x14ac:dyDescent="0.25">
      <c r="A54" s="135"/>
      <c r="B54" s="135"/>
      <c r="C54" s="135"/>
      <c r="D54" s="135"/>
      <c r="E54" s="135"/>
      <c r="F54" s="135"/>
      <c r="G54" s="135"/>
      <c r="H54" s="135"/>
    </row>
    <row r="55" spans="1:9" ht="16" customHeight="1" x14ac:dyDescent="0.25">
      <c r="A55" s="324" t="s">
        <v>321</v>
      </c>
      <c r="B55" s="324"/>
      <c r="C55" s="324"/>
      <c r="D55" s="324"/>
      <c r="E55" s="324"/>
      <c r="F55" s="324"/>
      <c r="G55" s="324"/>
      <c r="H55" s="324"/>
      <c r="I55" s="304"/>
    </row>
    <row r="56" spans="1:9" x14ac:dyDescent="0.25">
      <c r="A56" s="325" t="s">
        <v>322</v>
      </c>
      <c r="B56" s="324"/>
      <c r="C56" s="324"/>
      <c r="D56" s="324"/>
      <c r="E56" s="324"/>
      <c r="F56" s="324"/>
      <c r="G56" s="324"/>
      <c r="H56" s="324"/>
      <c r="I56" s="308"/>
    </row>
    <row r="57" spans="1:9" x14ac:dyDescent="0.25">
      <c r="A57" s="314" t="s">
        <v>315</v>
      </c>
      <c r="B57" s="101"/>
      <c r="C57" s="313"/>
      <c r="D57" s="313"/>
      <c r="E57" s="313"/>
      <c r="F57" s="159"/>
      <c r="G57" s="313"/>
      <c r="H57" s="313"/>
      <c r="I57" s="113"/>
    </row>
    <row r="58" spans="1:9" x14ac:dyDescent="0.25">
      <c r="A58" s="323" t="s">
        <v>323</v>
      </c>
      <c r="B58" s="323"/>
      <c r="C58" s="323"/>
      <c r="D58" s="323"/>
      <c r="E58" s="323"/>
      <c r="F58" s="323"/>
      <c r="G58" s="323"/>
      <c r="H58" s="323"/>
      <c r="I58" s="303"/>
    </row>
    <row r="59" spans="1:9" x14ac:dyDescent="0.25">
      <c r="A59" s="322" t="s">
        <v>324</v>
      </c>
      <c r="B59" s="323"/>
      <c r="C59" s="323"/>
      <c r="D59" s="323"/>
      <c r="E59" s="323"/>
      <c r="F59" s="323"/>
      <c r="G59" s="323"/>
      <c r="H59" s="323"/>
      <c r="I59" s="309"/>
    </row>
    <row r="60" spans="1:9" x14ac:dyDescent="0.25">
      <c r="A60" s="322" t="s">
        <v>316</v>
      </c>
      <c r="B60" s="322"/>
      <c r="C60" s="322"/>
      <c r="D60" s="322"/>
      <c r="E60" s="322"/>
      <c r="F60" s="322"/>
      <c r="G60" s="322"/>
      <c r="H60" s="322"/>
      <c r="I60" s="309"/>
    </row>
    <row r="61" spans="1:9" ht="12.75" customHeight="1" x14ac:dyDescent="0.25">
      <c r="A61" s="330" t="s">
        <v>102</v>
      </c>
      <c r="B61" s="330"/>
      <c r="C61" s="330"/>
      <c r="D61" s="330"/>
      <c r="E61" s="330"/>
      <c r="F61" s="330"/>
      <c r="G61" s="330"/>
      <c r="H61" s="330"/>
    </row>
    <row r="62" spans="1:9" x14ac:dyDescent="0.25">
      <c r="A62" s="331" t="s">
        <v>103</v>
      </c>
      <c r="B62" s="331"/>
      <c r="C62" s="331"/>
      <c r="D62" s="331"/>
      <c r="E62" s="331"/>
      <c r="F62" s="331"/>
      <c r="G62" s="331"/>
      <c r="H62" s="331"/>
    </row>
    <row r="63" spans="1:9" ht="12.75" customHeight="1" x14ac:dyDescent="0.25">
      <c r="A63" s="329" t="s">
        <v>104</v>
      </c>
      <c r="B63" s="329"/>
      <c r="C63" s="329"/>
      <c r="D63" s="329"/>
      <c r="E63" s="329"/>
      <c r="F63" s="329"/>
      <c r="G63" s="329"/>
      <c r="H63" s="329"/>
    </row>
    <row r="64" spans="1:9" ht="12.75" customHeight="1" x14ac:dyDescent="0.25">
      <c r="A64" s="329" t="s">
        <v>105</v>
      </c>
      <c r="B64" s="329"/>
      <c r="C64" s="329"/>
      <c r="D64" s="329"/>
      <c r="E64" s="329"/>
      <c r="F64" s="329"/>
      <c r="G64" s="329"/>
      <c r="H64" s="329"/>
    </row>
    <row r="65" spans="1:8" ht="12.75" customHeight="1" x14ac:dyDescent="0.25">
      <c r="A65" s="326" t="s">
        <v>106</v>
      </c>
      <c r="B65" s="326"/>
      <c r="C65" s="326"/>
      <c r="D65" s="326"/>
      <c r="E65" s="326"/>
      <c r="F65" s="326"/>
      <c r="G65" s="326"/>
      <c r="H65" s="326"/>
    </row>
    <row r="66" spans="1:8" x14ac:dyDescent="0.25">
      <c r="A66" s="327" t="s">
        <v>107</v>
      </c>
      <c r="B66" s="327"/>
      <c r="C66" s="327"/>
      <c r="D66" s="327"/>
      <c r="E66" s="327"/>
      <c r="F66" s="327"/>
      <c r="G66" s="327"/>
      <c r="H66" s="327"/>
    </row>
    <row r="67" spans="1:8" x14ac:dyDescent="0.25">
      <c r="A67" s="327" t="s">
        <v>108</v>
      </c>
      <c r="B67" s="327"/>
      <c r="C67" s="327"/>
      <c r="D67" s="327"/>
      <c r="E67" s="327"/>
      <c r="F67" s="327"/>
      <c r="G67" s="327"/>
      <c r="H67" s="327"/>
    </row>
    <row r="68" spans="1:8" ht="12.75" customHeight="1" x14ac:dyDescent="0.25">
      <c r="A68" s="327" t="s">
        <v>109</v>
      </c>
      <c r="B68" s="327"/>
      <c r="C68" s="327"/>
      <c r="D68" s="327"/>
      <c r="E68" s="327"/>
      <c r="F68" s="327"/>
      <c r="G68" s="327"/>
      <c r="H68" s="327"/>
    </row>
    <row r="69" spans="1:8" ht="12.75" customHeight="1" x14ac:dyDescent="0.25">
      <c r="A69" s="328" t="s">
        <v>110</v>
      </c>
      <c r="B69" s="328"/>
      <c r="C69" s="328"/>
      <c r="D69" s="328"/>
      <c r="E69" s="328"/>
      <c r="F69" s="328"/>
      <c r="G69" s="328"/>
      <c r="H69" s="328"/>
    </row>
    <row r="70" spans="1:8" ht="12.75" customHeight="1" x14ac:dyDescent="0.25">
      <c r="A70" s="329" t="s">
        <v>111</v>
      </c>
      <c r="B70" s="329"/>
      <c r="C70" s="329"/>
      <c r="D70" s="329"/>
      <c r="E70" s="329"/>
      <c r="F70" s="329"/>
      <c r="G70" s="329"/>
      <c r="H70" s="329"/>
    </row>
    <row r="71" spans="1:8" ht="12.75" customHeight="1" x14ac:dyDescent="0.25">
      <c r="A71" s="326" t="s">
        <v>112</v>
      </c>
      <c r="B71" s="326"/>
      <c r="C71" s="326"/>
      <c r="D71" s="326"/>
      <c r="E71" s="326"/>
      <c r="F71" s="326"/>
      <c r="G71" s="326"/>
      <c r="H71" s="326"/>
    </row>
    <row r="72" spans="1:8" ht="12.75" customHeight="1" x14ac:dyDescent="0.25">
      <c r="A72" s="326" t="s">
        <v>113</v>
      </c>
      <c r="B72" s="326"/>
      <c r="C72" s="326"/>
      <c r="D72" s="326"/>
      <c r="E72" s="326"/>
      <c r="F72" s="326"/>
      <c r="G72" s="326"/>
      <c r="H72" s="326"/>
    </row>
  </sheetData>
  <mergeCells count="19">
    <mergeCell ref="A71:H71"/>
    <mergeCell ref="A72:H72"/>
    <mergeCell ref="A66:H66"/>
    <mergeCell ref="A67:H67"/>
    <mergeCell ref="A68:H68"/>
    <mergeCell ref="A69:H69"/>
    <mergeCell ref="A70:H70"/>
    <mergeCell ref="A61:H61"/>
    <mergeCell ref="A62:H62"/>
    <mergeCell ref="A63:H63"/>
    <mergeCell ref="A64:H64"/>
    <mergeCell ref="A65:H65"/>
    <mergeCell ref="A59:H59"/>
    <mergeCell ref="A60:H60"/>
    <mergeCell ref="A5:A6"/>
    <mergeCell ref="A55:H55"/>
    <mergeCell ref="A56:H56"/>
    <mergeCell ref="A58:H58"/>
    <mergeCell ref="F5:F6"/>
  </mergeCells>
  <pageMargins left="0.59055118110236227" right="0.59055118110236227" top="0.59055118110236227" bottom="0.6692913385826772" header="0.51181102362204722" footer="0.51181102362204722"/>
  <pageSetup paperSize="9" firstPageNumber="108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4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3.54296875" style="2" customWidth="1"/>
    <col min="2" max="5" width="11.54296875" style="2" customWidth="1"/>
    <col min="6" max="6" width="10.81640625" style="2" customWidth="1"/>
    <col min="7" max="7" width="0.81640625" style="2" customWidth="1"/>
    <col min="8" max="16384" width="9.1796875" style="2"/>
  </cols>
  <sheetData>
    <row r="1" spans="1:6" ht="10" customHeight="1" x14ac:dyDescent="0.25">
      <c r="A1" s="116" t="s">
        <v>286</v>
      </c>
    </row>
    <row r="2" spans="1:6" ht="10" customHeight="1" x14ac:dyDescent="0.25">
      <c r="A2" s="114" t="s">
        <v>302</v>
      </c>
    </row>
    <row r="3" spans="1:6" s="3" customFormat="1" ht="4.5" customHeight="1" x14ac:dyDescent="0.25">
      <c r="A3" s="31"/>
    </row>
    <row r="4" spans="1:6" s="3" customFormat="1" ht="10" customHeight="1" x14ac:dyDescent="0.25">
      <c r="A4" s="3" t="s">
        <v>1</v>
      </c>
      <c r="E4" s="333" t="s">
        <v>138</v>
      </c>
      <c r="F4" s="333"/>
    </row>
    <row r="5" spans="1:6" s="3" customFormat="1" ht="9.75" customHeight="1" x14ac:dyDescent="0.25">
      <c r="A5" s="332"/>
      <c r="B5" s="249" t="s">
        <v>3</v>
      </c>
      <c r="C5" s="250" t="s">
        <v>4</v>
      </c>
      <c r="D5" s="250" t="s">
        <v>5</v>
      </c>
      <c r="E5" s="250" t="s">
        <v>6</v>
      </c>
      <c r="F5" s="250" t="s">
        <v>7</v>
      </c>
    </row>
    <row r="6" spans="1:6" s="3" customFormat="1" ht="9.75" customHeight="1" x14ac:dyDescent="0.25">
      <c r="A6" s="332"/>
      <c r="B6" s="6" t="s">
        <v>9</v>
      </c>
      <c r="C6" s="172" t="s">
        <v>10</v>
      </c>
      <c r="D6" s="172" t="s">
        <v>11</v>
      </c>
      <c r="E6" s="172" t="s">
        <v>12</v>
      </c>
      <c r="F6" s="172" t="s">
        <v>13</v>
      </c>
    </row>
    <row r="7" spans="1:6" s="3" customFormat="1" ht="4" customHeight="1" x14ac:dyDescent="0.25">
      <c r="A7" s="14"/>
      <c r="B7" s="252"/>
      <c r="C7" s="252"/>
      <c r="D7" s="8"/>
      <c r="E7" s="8"/>
      <c r="F7" s="8"/>
    </row>
    <row r="8" spans="1:6" s="3" customFormat="1" ht="8.9" customHeight="1" x14ac:dyDescent="0.25">
      <c r="A8" s="7" t="s">
        <v>15</v>
      </c>
      <c r="B8" s="178">
        <v>2022</v>
      </c>
      <c r="C8" s="179">
        <v>330156.3</v>
      </c>
      <c r="D8" s="179">
        <v>345640</v>
      </c>
      <c r="E8" s="179">
        <v>353654.1</v>
      </c>
      <c r="F8" s="179">
        <v>359999.7</v>
      </c>
    </row>
    <row r="9" spans="1:6" s="3" customFormat="1" ht="8.9" customHeight="1" x14ac:dyDescent="0.25">
      <c r="A9" s="9" t="s">
        <v>16</v>
      </c>
      <c r="B9" s="178">
        <v>2023</v>
      </c>
      <c r="C9" s="179">
        <v>387457.5</v>
      </c>
      <c r="D9" s="179">
        <v>392801.9</v>
      </c>
      <c r="E9" s="179">
        <v>404774.7</v>
      </c>
      <c r="F9" s="179">
        <v>419519.9</v>
      </c>
    </row>
    <row r="10" spans="1:6" s="3" customFormat="1" ht="8.9" customHeight="1" x14ac:dyDescent="0.25">
      <c r="A10" s="9"/>
      <c r="B10" s="178">
        <v>2024</v>
      </c>
      <c r="C10" s="179">
        <v>427259.1</v>
      </c>
      <c r="D10" s="110">
        <v>440578.8</v>
      </c>
      <c r="E10" s="110">
        <v>445626.5</v>
      </c>
      <c r="F10" s="110"/>
    </row>
    <row r="11" spans="1:6" s="3" customFormat="1" ht="3" customHeight="1" x14ac:dyDescent="0.25">
      <c r="A11" s="12"/>
      <c r="B11" s="10"/>
      <c r="C11" s="32"/>
      <c r="D11" s="32"/>
      <c r="E11" s="32"/>
      <c r="F11" s="32"/>
    </row>
    <row r="12" spans="1:6" s="3" customFormat="1" ht="8.9" customHeight="1" x14ac:dyDescent="0.25">
      <c r="A12" s="12" t="s">
        <v>17</v>
      </c>
      <c r="B12" s="80">
        <v>2022</v>
      </c>
      <c r="C12" s="146">
        <v>12924.8</v>
      </c>
      <c r="D12" s="146">
        <v>14001</v>
      </c>
      <c r="E12" s="146">
        <v>14037.8</v>
      </c>
      <c r="F12" s="146">
        <v>12014.7</v>
      </c>
    </row>
    <row r="13" spans="1:6" s="3" customFormat="1" ht="8.9" customHeight="1" x14ac:dyDescent="0.25">
      <c r="A13" s="164" t="s">
        <v>18</v>
      </c>
      <c r="B13" s="80">
        <v>2023</v>
      </c>
      <c r="C13" s="146">
        <v>15227.6</v>
      </c>
      <c r="D13" s="146">
        <v>15520.4</v>
      </c>
      <c r="E13" s="146">
        <v>15968.6</v>
      </c>
      <c r="F13" s="146">
        <v>15495.9</v>
      </c>
    </row>
    <row r="14" spans="1:6" s="3" customFormat="1" ht="8.9" customHeight="1" x14ac:dyDescent="0.25">
      <c r="A14" s="164"/>
      <c r="B14" s="80">
        <v>2024</v>
      </c>
      <c r="C14" s="109">
        <v>16383</v>
      </c>
      <c r="D14" s="109">
        <v>17011.3</v>
      </c>
      <c r="E14" s="109">
        <v>13184</v>
      </c>
      <c r="F14" s="109"/>
    </row>
    <row r="15" spans="1:6" s="3" customFormat="1" ht="4" customHeight="1" x14ac:dyDescent="0.25">
      <c r="A15" s="12"/>
      <c r="B15" s="248"/>
      <c r="C15" s="32"/>
      <c r="D15" s="32"/>
      <c r="E15" s="32"/>
      <c r="F15" s="32"/>
    </row>
    <row r="16" spans="1:6" s="3" customFormat="1" ht="8.9" customHeight="1" x14ac:dyDescent="0.25">
      <c r="A16" s="12" t="s">
        <v>19</v>
      </c>
      <c r="B16" s="10"/>
      <c r="C16" s="32"/>
      <c r="D16" s="32"/>
      <c r="E16" s="32"/>
      <c r="F16" s="32"/>
    </row>
    <row r="17" spans="1:6" s="3" customFormat="1" ht="8.9" customHeight="1" x14ac:dyDescent="0.25">
      <c r="A17" s="12" t="s">
        <v>130</v>
      </c>
      <c r="B17" s="10"/>
      <c r="C17" s="32"/>
      <c r="D17" s="32"/>
      <c r="E17" s="32"/>
      <c r="F17" s="32"/>
    </row>
    <row r="18" spans="1:6" s="3" customFormat="1" ht="8.9" customHeight="1" x14ac:dyDescent="0.25">
      <c r="A18" s="12" t="s">
        <v>21</v>
      </c>
      <c r="B18" s="10"/>
      <c r="C18" s="32"/>
      <c r="D18" s="32"/>
      <c r="E18" s="32"/>
      <c r="F18" s="32"/>
    </row>
    <row r="19" spans="1:6" s="3" customFormat="1" ht="8.9" customHeight="1" x14ac:dyDescent="0.25">
      <c r="A19" s="12" t="s">
        <v>22</v>
      </c>
      <c r="B19" s="10"/>
      <c r="C19" s="32"/>
      <c r="D19" s="32"/>
      <c r="E19" s="32"/>
      <c r="F19" s="32"/>
    </row>
    <row r="20" spans="1:6" s="3" customFormat="1" ht="8.9" customHeight="1" x14ac:dyDescent="0.25">
      <c r="A20" s="12" t="s">
        <v>23</v>
      </c>
      <c r="B20" s="80">
        <v>2022</v>
      </c>
      <c r="C20" s="146">
        <v>66664</v>
      </c>
      <c r="D20" s="146">
        <v>71850.7</v>
      </c>
      <c r="E20" s="146">
        <v>72690.100000000006</v>
      </c>
      <c r="F20" s="146">
        <v>74221.5</v>
      </c>
    </row>
    <row r="21" spans="1:6" s="3" customFormat="1" ht="8.9" customHeight="1" x14ac:dyDescent="0.25">
      <c r="A21" s="164" t="s">
        <v>24</v>
      </c>
      <c r="B21" s="80">
        <v>2023</v>
      </c>
      <c r="C21" s="146">
        <v>79765.399999999994</v>
      </c>
      <c r="D21" s="146">
        <v>76567.399999999994</v>
      </c>
      <c r="E21" s="146">
        <v>75894.600000000006</v>
      </c>
      <c r="F21" s="146">
        <v>74187.100000000006</v>
      </c>
    </row>
    <row r="22" spans="1:6" s="3" customFormat="1" ht="8.9" customHeight="1" x14ac:dyDescent="0.25">
      <c r="A22" s="164" t="s">
        <v>25</v>
      </c>
      <c r="B22" s="80">
        <v>2024</v>
      </c>
      <c r="C22" s="109">
        <v>76009.2</v>
      </c>
      <c r="D22" s="109">
        <v>77132.800000000003</v>
      </c>
      <c r="E22" s="109">
        <v>78113.3</v>
      </c>
      <c r="F22" s="109"/>
    </row>
    <row r="23" spans="1:6" s="3" customFormat="1" ht="8.9" customHeight="1" x14ac:dyDescent="0.25">
      <c r="A23" s="164" t="s">
        <v>26</v>
      </c>
      <c r="B23" s="10"/>
      <c r="C23" s="32"/>
      <c r="D23" s="32"/>
      <c r="E23" s="32"/>
      <c r="F23" s="32"/>
    </row>
    <row r="24" spans="1:6" s="3" customFormat="1" ht="8.9" customHeight="1" x14ac:dyDescent="0.25">
      <c r="A24" s="164" t="s">
        <v>27</v>
      </c>
      <c r="B24" s="10"/>
      <c r="C24" s="32"/>
      <c r="D24" s="32"/>
      <c r="E24" s="32"/>
      <c r="F24" s="32"/>
    </row>
    <row r="25" spans="1:6" s="3" customFormat="1" ht="8.9" customHeight="1" x14ac:dyDescent="0.25">
      <c r="A25" s="164" t="s">
        <v>28</v>
      </c>
      <c r="B25" s="10"/>
      <c r="C25" s="32"/>
      <c r="D25" s="32"/>
      <c r="E25" s="32"/>
      <c r="F25" s="32"/>
    </row>
    <row r="26" spans="1:6" s="3" customFormat="1" ht="2.25" customHeight="1" x14ac:dyDescent="0.25">
      <c r="A26" s="62"/>
      <c r="B26" s="10"/>
      <c r="C26" s="32"/>
      <c r="D26" s="32"/>
      <c r="E26" s="32"/>
      <c r="F26" s="32"/>
    </row>
    <row r="27" spans="1:6" s="3" customFormat="1" ht="8.9" customHeight="1" x14ac:dyDescent="0.25">
      <c r="A27" s="12" t="s">
        <v>29</v>
      </c>
      <c r="B27" s="80">
        <v>2022</v>
      </c>
      <c r="C27" s="146">
        <v>23223.5</v>
      </c>
      <c r="D27" s="146">
        <v>22370.9</v>
      </c>
      <c r="E27" s="146">
        <v>24073.599999999999</v>
      </c>
      <c r="F27" s="146">
        <v>24715.7</v>
      </c>
    </row>
    <row r="28" spans="1:6" s="3" customFormat="1" ht="8.9" customHeight="1" x14ac:dyDescent="0.25">
      <c r="A28" s="164" t="s">
        <v>30</v>
      </c>
      <c r="B28" s="80">
        <v>2023</v>
      </c>
      <c r="C28" s="146">
        <v>28505.8</v>
      </c>
      <c r="D28" s="146">
        <v>29255.3</v>
      </c>
      <c r="E28" s="146">
        <v>31148.3</v>
      </c>
      <c r="F28" s="146">
        <v>32888.699999999997</v>
      </c>
    </row>
    <row r="29" spans="1:6" s="3" customFormat="1" ht="8.9" customHeight="1" x14ac:dyDescent="0.25">
      <c r="A29" s="164"/>
      <c r="B29" s="80">
        <v>2024</v>
      </c>
      <c r="C29" s="109">
        <v>32764.1</v>
      </c>
      <c r="D29" s="109">
        <v>36479.300000000003</v>
      </c>
      <c r="E29" s="109">
        <v>35120.400000000001</v>
      </c>
      <c r="F29" s="109"/>
    </row>
    <row r="30" spans="1:6" s="3" customFormat="1" ht="3" customHeight="1" x14ac:dyDescent="0.25">
      <c r="A30" s="12"/>
      <c r="B30" s="248"/>
      <c r="C30" s="32"/>
      <c r="D30" s="32"/>
      <c r="E30" s="32"/>
      <c r="F30" s="32"/>
    </row>
    <row r="31" spans="1:6" s="3" customFormat="1" ht="8.9" customHeight="1" x14ac:dyDescent="0.25">
      <c r="A31" s="12" t="s">
        <v>31</v>
      </c>
      <c r="B31" s="10"/>
      <c r="C31" s="32"/>
      <c r="D31" s="32"/>
      <c r="E31" s="32"/>
      <c r="F31" s="32"/>
    </row>
    <row r="32" spans="1:6" s="3" customFormat="1" ht="8.9" customHeight="1" x14ac:dyDescent="0.25">
      <c r="A32" s="12" t="s">
        <v>32</v>
      </c>
      <c r="B32" s="10"/>
      <c r="C32" s="32"/>
      <c r="D32" s="32"/>
      <c r="E32" s="32"/>
      <c r="F32" s="32"/>
    </row>
    <row r="33" spans="1:6" s="3" customFormat="1" ht="8.9" customHeight="1" x14ac:dyDescent="0.25">
      <c r="A33" s="12" t="s">
        <v>33</v>
      </c>
      <c r="B33" s="80">
        <v>2022</v>
      </c>
      <c r="C33" s="146">
        <v>67140.100000000006</v>
      </c>
      <c r="D33" s="146">
        <v>72316.7</v>
      </c>
      <c r="E33" s="146">
        <v>74624.800000000003</v>
      </c>
      <c r="F33" s="146">
        <v>76236.899999999994</v>
      </c>
    </row>
    <row r="34" spans="1:6" s="3" customFormat="1" ht="8.9" customHeight="1" x14ac:dyDescent="0.25">
      <c r="A34" s="164" t="s">
        <v>34</v>
      </c>
      <c r="B34" s="80">
        <v>2023</v>
      </c>
      <c r="C34" s="146">
        <v>80003.199999999997</v>
      </c>
      <c r="D34" s="146">
        <v>80369.100000000006</v>
      </c>
      <c r="E34" s="146">
        <v>81895.5</v>
      </c>
      <c r="F34" s="146">
        <v>84819.6</v>
      </c>
    </row>
    <row r="35" spans="1:6" s="3" customFormat="1" ht="8.9" customHeight="1" x14ac:dyDescent="0.25">
      <c r="A35" s="164" t="s">
        <v>35</v>
      </c>
      <c r="B35" s="80">
        <v>2024</v>
      </c>
      <c r="C35" s="109">
        <v>87853.2</v>
      </c>
      <c r="D35" s="109">
        <v>90373.5</v>
      </c>
      <c r="E35" s="109">
        <v>93684.9</v>
      </c>
      <c r="F35" s="109"/>
    </row>
    <row r="36" spans="1:6" s="3" customFormat="1" ht="8.9" customHeight="1" x14ac:dyDescent="0.25">
      <c r="A36" s="164" t="s">
        <v>36</v>
      </c>
      <c r="B36" s="10"/>
      <c r="C36" s="32"/>
      <c r="D36" s="32"/>
      <c r="E36" s="32"/>
      <c r="F36" s="32"/>
    </row>
    <row r="37" spans="1:6" s="3" customFormat="1" ht="4.5" customHeight="1" x14ac:dyDescent="0.25">
      <c r="A37" s="62"/>
      <c r="B37" s="10"/>
      <c r="C37" s="32"/>
      <c r="D37" s="32"/>
      <c r="E37" s="32"/>
      <c r="F37" s="32"/>
    </row>
    <row r="38" spans="1:6" s="3" customFormat="1" ht="8.9" customHeight="1" x14ac:dyDescent="0.25">
      <c r="A38" s="12" t="s">
        <v>37</v>
      </c>
      <c r="B38" s="80">
        <v>2022</v>
      </c>
      <c r="C38" s="146">
        <v>22835</v>
      </c>
      <c r="D38" s="146">
        <v>23686.5</v>
      </c>
      <c r="E38" s="146">
        <v>25150.6</v>
      </c>
      <c r="F38" s="146">
        <v>24440</v>
      </c>
    </row>
    <row r="39" spans="1:6" s="3" customFormat="1" ht="8.9" customHeight="1" x14ac:dyDescent="0.25">
      <c r="A39" s="164" t="s">
        <v>38</v>
      </c>
      <c r="B39" s="80">
        <v>2023</v>
      </c>
      <c r="C39" s="146">
        <v>26265.4</v>
      </c>
      <c r="D39" s="146">
        <v>27659.599999999999</v>
      </c>
      <c r="E39" s="146">
        <v>28144.799999999999</v>
      </c>
      <c r="F39" s="146">
        <v>29399.3</v>
      </c>
    </row>
    <row r="40" spans="1:6" s="3" customFormat="1" ht="8.9" customHeight="1" x14ac:dyDescent="0.25">
      <c r="A40" s="164"/>
      <c r="B40" s="80">
        <v>2024</v>
      </c>
      <c r="C40" s="109">
        <v>29724.1</v>
      </c>
      <c r="D40" s="109">
        <v>29827.8</v>
      </c>
      <c r="E40" s="109">
        <v>29933.9</v>
      </c>
      <c r="F40" s="109"/>
    </row>
    <row r="41" spans="1:6" s="3" customFormat="1" ht="4" customHeight="1" x14ac:dyDescent="0.25">
      <c r="A41" s="12"/>
      <c r="B41" s="10"/>
      <c r="C41" s="32"/>
      <c r="D41" s="32"/>
      <c r="E41" s="32"/>
      <c r="F41" s="32"/>
    </row>
    <row r="42" spans="1:6" s="3" customFormat="1" ht="8.9" customHeight="1" x14ac:dyDescent="0.25">
      <c r="A42" s="12" t="s">
        <v>39</v>
      </c>
      <c r="B42" s="80">
        <v>2022</v>
      </c>
      <c r="C42" s="146">
        <v>9477.7000000000007</v>
      </c>
      <c r="D42" s="146">
        <v>10038.700000000001</v>
      </c>
      <c r="E42" s="146">
        <v>10347.9</v>
      </c>
      <c r="F42" s="146">
        <v>10455.6</v>
      </c>
    </row>
    <row r="43" spans="1:6" s="3" customFormat="1" ht="8.9" customHeight="1" x14ac:dyDescent="0.25">
      <c r="A43" s="164" t="s">
        <v>40</v>
      </c>
      <c r="B43" s="80">
        <v>2023</v>
      </c>
      <c r="C43" s="146">
        <v>10792</v>
      </c>
      <c r="D43" s="146">
        <v>11021.9</v>
      </c>
      <c r="E43" s="146">
        <v>11121.5</v>
      </c>
      <c r="F43" s="146">
        <v>11345.9</v>
      </c>
    </row>
    <row r="44" spans="1:6" s="3" customFormat="1" ht="8.9" customHeight="1" x14ac:dyDescent="0.25">
      <c r="A44" s="164"/>
      <c r="B44" s="80">
        <v>2024</v>
      </c>
      <c r="C44" s="109">
        <v>11879.5</v>
      </c>
      <c r="D44" s="109">
        <v>12322.1</v>
      </c>
      <c r="E44" s="109">
        <v>12607.7</v>
      </c>
      <c r="F44" s="109"/>
    </row>
    <row r="45" spans="1:6" s="3" customFormat="1" ht="4" customHeight="1" x14ac:dyDescent="0.25">
      <c r="A45" s="164"/>
      <c r="B45" s="10"/>
      <c r="C45" s="32"/>
      <c r="D45" s="32"/>
      <c r="E45" s="32"/>
      <c r="F45" s="32"/>
    </row>
    <row r="46" spans="1:6" s="3" customFormat="1" ht="8.9" customHeight="1" x14ac:dyDescent="0.25">
      <c r="A46" s="12" t="s">
        <v>41</v>
      </c>
      <c r="B46" s="80">
        <v>2022</v>
      </c>
      <c r="C46" s="146">
        <v>24941.5</v>
      </c>
      <c r="D46" s="146">
        <v>25266.7</v>
      </c>
      <c r="E46" s="146">
        <v>26473.4</v>
      </c>
      <c r="F46" s="146">
        <v>27122.400000000001</v>
      </c>
    </row>
    <row r="47" spans="1:6" s="3" customFormat="1" ht="8.9" customHeight="1" x14ac:dyDescent="0.25">
      <c r="A47" s="164" t="s">
        <v>264</v>
      </c>
      <c r="B47" s="80">
        <v>2023</v>
      </c>
      <c r="C47" s="146">
        <v>27122</v>
      </c>
      <c r="D47" s="146">
        <v>29134.3</v>
      </c>
      <c r="E47" s="146">
        <v>29514.7</v>
      </c>
      <c r="F47" s="146">
        <v>30218.400000000001</v>
      </c>
    </row>
    <row r="48" spans="1:6" s="3" customFormat="1" ht="8.9" customHeight="1" x14ac:dyDescent="0.25">
      <c r="A48" s="12"/>
      <c r="B48" s="80">
        <v>2024</v>
      </c>
      <c r="C48" s="109">
        <v>30904.2</v>
      </c>
      <c r="D48" s="109">
        <v>31409.4</v>
      </c>
      <c r="E48" s="109">
        <v>32281.599999999999</v>
      </c>
      <c r="F48" s="109"/>
    </row>
    <row r="49" spans="1:6" s="3" customFormat="1" ht="4" customHeight="1" x14ac:dyDescent="0.25">
      <c r="A49" s="12"/>
      <c r="B49" s="248"/>
      <c r="C49" s="32"/>
      <c r="D49" s="32"/>
      <c r="E49" s="32"/>
      <c r="F49" s="32"/>
    </row>
    <row r="50" spans="1:6" s="3" customFormat="1" ht="8.9" customHeight="1" x14ac:dyDescent="0.25">
      <c r="A50" s="12" t="s">
        <v>46</v>
      </c>
      <c r="B50" s="10"/>
      <c r="C50" s="32"/>
      <c r="D50" s="32"/>
      <c r="E50" s="32"/>
      <c r="F50" s="32"/>
    </row>
    <row r="51" spans="1:6" s="3" customFormat="1" ht="8.9" customHeight="1" x14ac:dyDescent="0.25">
      <c r="A51" s="12" t="s">
        <v>47</v>
      </c>
      <c r="B51" s="10"/>
      <c r="C51" s="32"/>
      <c r="D51" s="32"/>
      <c r="E51" s="32"/>
      <c r="F51" s="32"/>
    </row>
    <row r="52" spans="1:6" s="3" customFormat="1" ht="8.9" customHeight="1" x14ac:dyDescent="0.25">
      <c r="A52" s="12" t="s">
        <v>48</v>
      </c>
      <c r="B52" s="80">
        <v>2022</v>
      </c>
      <c r="C52" s="146">
        <v>23946.400000000001</v>
      </c>
      <c r="D52" s="146">
        <v>27294.6</v>
      </c>
      <c r="E52" s="146">
        <v>28858.9</v>
      </c>
      <c r="F52" s="146">
        <v>27203.1</v>
      </c>
    </row>
    <row r="53" spans="1:6" s="3" customFormat="1" ht="8.9" customHeight="1" x14ac:dyDescent="0.25">
      <c r="A53" s="164" t="s">
        <v>49</v>
      </c>
      <c r="B53" s="80">
        <v>2023</v>
      </c>
      <c r="C53" s="146">
        <v>32081.8</v>
      </c>
      <c r="D53" s="146">
        <v>34179.199999999997</v>
      </c>
      <c r="E53" s="146">
        <v>34589.300000000003</v>
      </c>
      <c r="F53" s="146">
        <v>35975.599999999999</v>
      </c>
    </row>
    <row r="54" spans="1:6" s="3" customFormat="1" ht="8.9" customHeight="1" x14ac:dyDescent="0.25">
      <c r="A54" s="164" t="s">
        <v>50</v>
      </c>
      <c r="B54" s="80">
        <v>2024</v>
      </c>
      <c r="C54" s="109">
        <v>35707.1</v>
      </c>
      <c r="D54" s="109">
        <v>37662.300000000003</v>
      </c>
      <c r="E54" s="109">
        <v>39917.5</v>
      </c>
      <c r="F54" s="109"/>
    </row>
    <row r="55" spans="1:6" s="3" customFormat="1" ht="8.9" customHeight="1" x14ac:dyDescent="0.25">
      <c r="A55" s="164" t="s">
        <v>266</v>
      </c>
      <c r="B55" s="10"/>
      <c r="C55" s="32"/>
      <c r="D55" s="32"/>
      <c r="E55" s="32"/>
      <c r="F55" s="32"/>
    </row>
    <row r="56" spans="1:6" s="3" customFormat="1" ht="4" customHeight="1" x14ac:dyDescent="0.25">
      <c r="A56" s="12"/>
      <c r="B56" s="248"/>
      <c r="C56" s="32"/>
      <c r="D56" s="32"/>
      <c r="E56" s="32"/>
      <c r="F56" s="32"/>
    </row>
    <row r="57" spans="1:6" s="3" customFormat="1" ht="8.9" customHeight="1" x14ac:dyDescent="0.25">
      <c r="A57" s="12" t="s">
        <v>52</v>
      </c>
      <c r="B57" s="10"/>
      <c r="C57" s="32"/>
      <c r="D57" s="32"/>
      <c r="E57" s="32"/>
      <c r="F57" s="32"/>
    </row>
    <row r="58" spans="1:6" s="3" customFormat="1" ht="8.9" customHeight="1" x14ac:dyDescent="0.25">
      <c r="A58" s="12" t="s">
        <v>53</v>
      </c>
      <c r="B58" s="10"/>
      <c r="C58" s="32"/>
      <c r="D58" s="32"/>
      <c r="E58" s="32"/>
      <c r="F58" s="32"/>
    </row>
    <row r="59" spans="1:6" s="3" customFormat="1" ht="8.9" customHeight="1" x14ac:dyDescent="0.25">
      <c r="A59" s="12" t="s">
        <v>54</v>
      </c>
      <c r="B59" s="80">
        <v>2022</v>
      </c>
      <c r="C59" s="146">
        <v>41170.300000000003</v>
      </c>
      <c r="D59" s="146">
        <v>41169.9</v>
      </c>
      <c r="E59" s="146">
        <v>42550.8</v>
      </c>
      <c r="F59" s="146">
        <v>43917.2</v>
      </c>
    </row>
    <row r="60" spans="1:6" s="3" customFormat="1" ht="8.9" customHeight="1" x14ac:dyDescent="0.25">
      <c r="A60" s="164" t="s">
        <v>55</v>
      </c>
      <c r="B60" s="80">
        <v>2023</v>
      </c>
      <c r="C60" s="146">
        <v>45733.8</v>
      </c>
      <c r="D60" s="146">
        <v>47427.1</v>
      </c>
      <c r="E60" s="146">
        <v>49209.9</v>
      </c>
      <c r="F60" s="146">
        <v>51406</v>
      </c>
    </row>
    <row r="61" spans="1:6" s="3" customFormat="1" ht="8.9" customHeight="1" x14ac:dyDescent="0.25">
      <c r="A61" s="164" t="s">
        <v>56</v>
      </c>
      <c r="B61" s="80">
        <v>2024</v>
      </c>
      <c r="C61" s="109">
        <v>53917.1</v>
      </c>
      <c r="D61" s="109">
        <v>56327.4</v>
      </c>
      <c r="E61" s="109">
        <v>54282</v>
      </c>
      <c r="F61" s="109"/>
    </row>
    <row r="62" spans="1:6" s="3" customFormat="1" ht="8.9" customHeight="1" x14ac:dyDescent="0.25">
      <c r="A62" s="164" t="s">
        <v>57</v>
      </c>
      <c r="B62" s="10"/>
      <c r="C62" s="32"/>
      <c r="D62" s="32"/>
      <c r="E62" s="32"/>
      <c r="F62" s="32"/>
    </row>
    <row r="63" spans="1:6" s="3" customFormat="1" ht="4" customHeight="1" x14ac:dyDescent="0.25">
      <c r="A63" s="12"/>
      <c r="B63" s="248"/>
      <c r="C63" s="32"/>
      <c r="D63" s="32"/>
      <c r="E63" s="32"/>
      <c r="F63" s="32"/>
    </row>
    <row r="64" spans="1:6" s="3" customFormat="1" ht="8.9" customHeight="1" x14ac:dyDescent="0.25">
      <c r="A64" s="12" t="s">
        <v>58</v>
      </c>
      <c r="B64" s="10"/>
      <c r="C64" s="32"/>
      <c r="D64" s="32"/>
      <c r="E64" s="32"/>
      <c r="F64" s="32"/>
    </row>
    <row r="65" spans="1:6" s="3" customFormat="1" ht="8.9" customHeight="1" x14ac:dyDescent="0.25">
      <c r="A65" s="12" t="s">
        <v>59</v>
      </c>
      <c r="B65" s="10"/>
      <c r="C65" s="32"/>
      <c r="D65" s="32"/>
      <c r="E65" s="32"/>
      <c r="F65" s="32"/>
    </row>
    <row r="66" spans="1:6" s="3" customFormat="1" ht="8.9" customHeight="1" x14ac:dyDescent="0.25">
      <c r="A66" s="12" t="s">
        <v>60</v>
      </c>
      <c r="B66" s="80">
        <v>2022</v>
      </c>
      <c r="C66" s="146">
        <v>8536</v>
      </c>
      <c r="D66" s="146">
        <v>9518.2000000000007</v>
      </c>
      <c r="E66" s="146">
        <v>8829.7000000000007</v>
      </c>
      <c r="F66" s="146">
        <v>9305.2000000000007</v>
      </c>
    </row>
    <row r="67" spans="1:6" s="3" customFormat="1" ht="8.9" customHeight="1" x14ac:dyDescent="0.25">
      <c r="A67" s="164" t="s">
        <v>61</v>
      </c>
      <c r="B67" s="80">
        <v>2023</v>
      </c>
      <c r="C67" s="146">
        <v>10539.3</v>
      </c>
      <c r="D67" s="146">
        <v>11327.6</v>
      </c>
      <c r="E67" s="146">
        <v>11178.6</v>
      </c>
      <c r="F67" s="146">
        <v>12023.1</v>
      </c>
    </row>
    <row r="68" spans="1:6" s="3" customFormat="1" ht="8.9" customHeight="1" x14ac:dyDescent="0.25">
      <c r="A68" s="164" t="s">
        <v>62</v>
      </c>
      <c r="B68" s="80">
        <v>2024</v>
      </c>
      <c r="C68" s="109">
        <v>12767.3</v>
      </c>
      <c r="D68" s="109">
        <v>13217.9</v>
      </c>
      <c r="E68" s="109">
        <v>13629.9</v>
      </c>
      <c r="F68" s="109"/>
    </row>
    <row r="69" spans="1:6" s="3" customFormat="1" ht="4" customHeight="1" x14ac:dyDescent="0.25">
      <c r="A69" s="164"/>
      <c r="B69" s="10"/>
      <c r="C69" s="189"/>
      <c r="D69" s="189"/>
      <c r="E69" s="189"/>
      <c r="F69" s="189"/>
    </row>
    <row r="70" spans="1:6" s="3" customFormat="1" ht="8.9" customHeight="1" x14ac:dyDescent="0.25">
      <c r="A70" s="12" t="s">
        <v>139</v>
      </c>
      <c r="B70" s="80">
        <v>2022</v>
      </c>
      <c r="C70" s="146">
        <v>300859.30000000005</v>
      </c>
      <c r="D70" s="146">
        <v>317513.90000000002</v>
      </c>
      <c r="E70" s="146">
        <v>327637.59999999998</v>
      </c>
      <c r="F70" s="146">
        <v>329632.3</v>
      </c>
    </row>
    <row r="71" spans="1:6" s="3" customFormat="1" ht="8.9" customHeight="1" x14ac:dyDescent="0.25">
      <c r="A71" s="164" t="s">
        <v>64</v>
      </c>
      <c r="B71" s="80">
        <v>2023</v>
      </c>
      <c r="C71" s="146">
        <v>356036.3</v>
      </c>
      <c r="D71" s="146">
        <v>362461.89999999997</v>
      </c>
      <c r="E71" s="146">
        <v>368665.8</v>
      </c>
      <c r="F71" s="146">
        <v>377759.59999999992</v>
      </c>
    </row>
    <row r="72" spans="1:6" s="3" customFormat="1" ht="8.9" customHeight="1" x14ac:dyDescent="0.25">
      <c r="A72" s="12"/>
      <c r="B72" s="80">
        <v>2024</v>
      </c>
      <c r="C72" s="109">
        <v>387908.79999999993</v>
      </c>
      <c r="D72" s="109">
        <v>401763.80000000005</v>
      </c>
      <c r="E72" s="109">
        <v>402755.2</v>
      </c>
      <c r="F72" s="109"/>
    </row>
    <row r="73" spans="1:6" s="3" customFormat="1" ht="4" customHeight="1" x14ac:dyDescent="0.25">
      <c r="A73" s="12"/>
      <c r="B73" s="10"/>
      <c r="C73" s="32"/>
      <c r="D73" s="32"/>
      <c r="E73" s="32"/>
      <c r="F73" s="32"/>
    </row>
    <row r="74" spans="1:6" s="3" customFormat="1" ht="8.9" customHeight="1" x14ac:dyDescent="0.25">
      <c r="A74" s="12" t="s">
        <v>65</v>
      </c>
      <c r="B74" s="80">
        <v>2022</v>
      </c>
      <c r="C74" s="146">
        <v>30597.7</v>
      </c>
      <c r="D74" s="146">
        <v>28953.800000000003</v>
      </c>
      <c r="E74" s="146">
        <v>26581.899999999998</v>
      </c>
      <c r="F74" s="146">
        <v>27673.3</v>
      </c>
    </row>
    <row r="75" spans="1:6" s="3" customFormat="1" ht="8.9" customHeight="1" x14ac:dyDescent="0.25">
      <c r="A75" s="164" t="s">
        <v>66</v>
      </c>
      <c r="B75" s="80">
        <v>2023</v>
      </c>
      <c r="C75" s="146">
        <v>34187.700000000004</v>
      </c>
      <c r="D75" s="146">
        <v>31596.7</v>
      </c>
      <c r="E75" s="146">
        <v>34448.300000000003</v>
      </c>
      <c r="F75" s="146">
        <v>39397.599999999999</v>
      </c>
    </row>
    <row r="76" spans="1:6" s="3" customFormat="1" ht="8.9" customHeight="1" x14ac:dyDescent="0.25">
      <c r="A76" s="12"/>
      <c r="B76" s="80">
        <v>2024</v>
      </c>
      <c r="C76" s="109">
        <v>39131.200000000004</v>
      </c>
      <c r="D76" s="109">
        <v>41996</v>
      </c>
      <c r="E76" s="109">
        <v>46715.5</v>
      </c>
      <c r="F76" s="109"/>
    </row>
    <row r="77" spans="1:6" s="3" customFormat="1" ht="3.75" customHeight="1" x14ac:dyDescent="0.25">
      <c r="A77" s="12"/>
      <c r="B77" s="10"/>
      <c r="C77" s="32"/>
      <c r="D77" s="32"/>
      <c r="E77" s="32"/>
      <c r="F77" s="32"/>
    </row>
    <row r="78" spans="1:6" s="3" customFormat="1" ht="8.9" customHeight="1" x14ac:dyDescent="0.25">
      <c r="A78" s="12" t="s">
        <v>140</v>
      </c>
      <c r="B78" s="80">
        <v>2022</v>
      </c>
      <c r="C78" s="146">
        <v>-1300.7000000000698</v>
      </c>
      <c r="D78" s="146">
        <v>-827.70000000001164</v>
      </c>
      <c r="E78" s="146">
        <v>-565.40000000002328</v>
      </c>
      <c r="F78" s="146">
        <v>2694.1000000000349</v>
      </c>
    </row>
    <row r="79" spans="1:6" s="3" customFormat="1" ht="8.9" customHeight="1" x14ac:dyDescent="0.25">
      <c r="A79" s="164" t="s">
        <v>141</v>
      </c>
      <c r="B79" s="80">
        <v>2023</v>
      </c>
      <c r="C79" s="146">
        <v>-2766.5</v>
      </c>
      <c r="D79" s="146">
        <v>-1256.6999999999534</v>
      </c>
      <c r="E79" s="146">
        <v>1660.6000000000349</v>
      </c>
      <c r="F79" s="146">
        <v>2362.7000000001281</v>
      </c>
    </row>
    <row r="80" spans="1:6" s="3" customFormat="1" ht="8.9" customHeight="1" x14ac:dyDescent="0.25">
      <c r="A80" s="164"/>
      <c r="B80" s="80">
        <v>2024</v>
      </c>
      <c r="C80" s="109">
        <v>219.10000000003492</v>
      </c>
      <c r="D80" s="109">
        <v>-3181.0000000000582</v>
      </c>
      <c r="E80" s="109">
        <v>-3844.2000000000116</v>
      </c>
      <c r="F80" s="109"/>
    </row>
    <row r="81" spans="1:7" s="3" customFormat="1" ht="4" customHeight="1" x14ac:dyDescent="0.25">
      <c r="A81" s="190"/>
      <c r="B81" s="166"/>
      <c r="C81" s="191"/>
      <c r="D81" s="191"/>
      <c r="E81" s="191"/>
      <c r="F81" s="191"/>
    </row>
    <row r="82" spans="1:7" s="3" customFormat="1" ht="2.25" customHeight="1" x14ac:dyDescent="0.25">
      <c r="A82" s="37"/>
      <c r="B82" s="10"/>
      <c r="C82" s="188"/>
      <c r="D82" s="188"/>
      <c r="E82" s="188"/>
      <c r="F82" s="188"/>
    </row>
    <row r="83" spans="1:7" ht="8.9" customHeight="1" x14ac:dyDescent="0.25">
      <c r="A83" s="324" t="s">
        <v>321</v>
      </c>
      <c r="B83" s="324"/>
      <c r="C83" s="324"/>
      <c r="D83" s="324"/>
      <c r="E83" s="324"/>
      <c r="F83" s="324"/>
      <c r="G83" s="324"/>
    </row>
    <row r="84" spans="1:7" ht="8.9" customHeight="1" x14ac:dyDescent="0.25">
      <c r="A84" s="325" t="s">
        <v>322</v>
      </c>
      <c r="B84" s="324"/>
      <c r="C84" s="324"/>
      <c r="D84" s="324"/>
      <c r="E84" s="324"/>
      <c r="F84" s="324"/>
      <c r="G84" s="324"/>
    </row>
    <row r="85" spans="1:7" ht="8.9" customHeight="1" x14ac:dyDescent="0.25">
      <c r="A85" s="314" t="s">
        <v>317</v>
      </c>
      <c r="B85" s="101"/>
      <c r="C85" s="313"/>
      <c r="D85" s="313"/>
      <c r="E85" s="313"/>
      <c r="F85" s="159"/>
      <c r="G85" s="313"/>
    </row>
    <row r="86" spans="1:7" ht="8.9" customHeight="1" x14ac:dyDescent="0.25">
      <c r="A86" s="19" t="s">
        <v>268</v>
      </c>
      <c r="B86" s="19"/>
      <c r="C86" s="19"/>
      <c r="D86" s="19"/>
      <c r="E86" s="19"/>
      <c r="F86" s="18"/>
      <c r="G86" s="18"/>
    </row>
    <row r="87" spans="1:7" s="33" customFormat="1" ht="8.9" customHeight="1" x14ac:dyDescent="0.25">
      <c r="A87" s="323" t="s">
        <v>323</v>
      </c>
      <c r="B87" s="323"/>
      <c r="C87" s="323"/>
      <c r="D87" s="323"/>
      <c r="E87" s="323"/>
      <c r="F87" s="323"/>
      <c r="G87" s="323"/>
    </row>
    <row r="88" spans="1:7" s="33" customFormat="1" ht="8.9" customHeight="1" x14ac:dyDescent="0.25">
      <c r="A88" s="322" t="s">
        <v>324</v>
      </c>
      <c r="B88" s="323"/>
      <c r="C88" s="323"/>
      <c r="D88" s="323"/>
      <c r="E88" s="323"/>
      <c r="F88" s="323"/>
      <c r="G88" s="323"/>
    </row>
    <row r="89" spans="1:7" s="33" customFormat="1" ht="8.9" customHeight="1" x14ac:dyDescent="0.25">
      <c r="A89" s="322" t="s">
        <v>318</v>
      </c>
      <c r="B89" s="322"/>
      <c r="C89" s="322"/>
      <c r="D89" s="322"/>
      <c r="E89" s="322"/>
      <c r="F89" s="322"/>
      <c r="G89" s="322"/>
    </row>
    <row r="90" spans="1:7" s="33" customFormat="1" ht="8.9" customHeight="1" x14ac:dyDescent="0.25">
      <c r="A90" s="119" t="s">
        <v>269</v>
      </c>
      <c r="B90" s="119"/>
      <c r="C90" s="119"/>
      <c r="D90" s="119"/>
      <c r="E90" s="119"/>
      <c r="F90" s="119"/>
      <c r="G90" s="147"/>
    </row>
    <row r="91" spans="1:7" ht="8.9" customHeight="1" x14ac:dyDescent="0.25">
      <c r="A91" s="117" t="s">
        <v>263</v>
      </c>
      <c r="B91" s="117"/>
      <c r="C91" s="117"/>
      <c r="D91" s="117"/>
      <c r="E91" s="117"/>
      <c r="F91" s="117"/>
    </row>
    <row r="92" spans="1:7" ht="8.9" customHeight="1" x14ac:dyDescent="0.25">
      <c r="A92" s="35" t="s">
        <v>142</v>
      </c>
      <c r="B92" s="154"/>
      <c r="C92" s="154"/>
      <c r="D92" s="154"/>
      <c r="E92" s="154"/>
      <c r="F92" s="154"/>
    </row>
    <row r="93" spans="1:7" ht="8.9" customHeight="1" x14ac:dyDescent="0.25">
      <c r="A93" s="23" t="s">
        <v>143</v>
      </c>
      <c r="B93" s="23"/>
      <c r="C93" s="23"/>
      <c r="D93" s="23"/>
      <c r="E93" s="23"/>
      <c r="F93" s="23"/>
    </row>
    <row r="94" spans="1:7" ht="8.9" customHeight="1" x14ac:dyDescent="0.25">
      <c r="A94" s="23" t="s">
        <v>68</v>
      </c>
      <c r="B94" s="24"/>
      <c r="C94" s="24"/>
      <c r="D94" s="24"/>
      <c r="E94" s="24"/>
      <c r="F94" s="24"/>
    </row>
  </sheetData>
  <mergeCells count="7">
    <mergeCell ref="A88:G88"/>
    <mergeCell ref="A89:G89"/>
    <mergeCell ref="E4:F4"/>
    <mergeCell ref="A5:A6"/>
    <mergeCell ref="A83:G83"/>
    <mergeCell ref="A84:G84"/>
    <mergeCell ref="A87:G87"/>
  </mergeCells>
  <pageMargins left="0.59055118110236227" right="0.59055118110236227" top="0.59055118110236227" bottom="0.6692913385826772" header="0.51181102362204722" footer="0.51181102362204722"/>
  <pageSetup paperSize="9" firstPageNumber="109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8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1.81640625" style="2" customWidth="1"/>
    <col min="2" max="5" width="11.54296875" style="2" customWidth="1"/>
    <col min="6" max="6" width="11.26953125" style="2" customWidth="1"/>
    <col min="7" max="7" width="0.6328125" style="2" customWidth="1"/>
    <col min="8" max="8" width="6.81640625" style="2" customWidth="1"/>
    <col min="9" max="9" width="5.7265625" style="2" customWidth="1"/>
    <col min="10" max="13" width="9.1796875" style="2"/>
    <col min="14" max="14" width="6.81640625" style="2" customWidth="1"/>
    <col min="15" max="15" width="5.453125" style="2" customWidth="1"/>
    <col min="16" max="16384" width="9.1796875" style="2"/>
  </cols>
  <sheetData>
    <row r="1" spans="1:6" ht="13" x14ac:dyDescent="0.25">
      <c r="A1" s="116" t="s">
        <v>287</v>
      </c>
    </row>
    <row r="2" spans="1:6" ht="13" x14ac:dyDescent="0.25">
      <c r="A2" s="114" t="s">
        <v>144</v>
      </c>
    </row>
    <row r="3" spans="1:6" s="3" customFormat="1" ht="13" x14ac:dyDescent="0.25">
      <c r="A3" s="31"/>
    </row>
    <row r="4" spans="1:6" s="3" customFormat="1" ht="13.5" customHeight="1" x14ac:dyDescent="0.25">
      <c r="A4" s="3" t="s">
        <v>1</v>
      </c>
      <c r="B4" s="27"/>
      <c r="C4" s="27"/>
      <c r="D4" s="27"/>
      <c r="E4" s="333" t="s">
        <v>138</v>
      </c>
      <c r="F4" s="333"/>
    </row>
    <row r="5" spans="1:6" s="3" customFormat="1" ht="10.5" x14ac:dyDescent="0.25">
      <c r="A5" s="332"/>
      <c r="B5" s="249" t="s">
        <v>3</v>
      </c>
      <c r="C5" s="250" t="s">
        <v>4</v>
      </c>
      <c r="D5" s="250" t="s">
        <v>5</v>
      </c>
      <c r="E5" s="250" t="s">
        <v>6</v>
      </c>
      <c r="F5" s="250" t="s">
        <v>7</v>
      </c>
    </row>
    <row r="6" spans="1:6" s="3" customFormat="1" x14ac:dyDescent="0.25">
      <c r="A6" s="332"/>
      <c r="B6" s="6" t="s">
        <v>9</v>
      </c>
      <c r="C6" s="172" t="s">
        <v>10</v>
      </c>
      <c r="D6" s="172" t="s">
        <v>11</v>
      </c>
      <c r="E6" s="172" t="s">
        <v>12</v>
      </c>
      <c r="F6" s="172" t="s">
        <v>13</v>
      </c>
    </row>
    <row r="7" spans="1:6" s="3" customFormat="1" ht="4" customHeight="1" x14ac:dyDescent="0.25">
      <c r="A7" s="14"/>
      <c r="B7" s="252"/>
      <c r="C7" s="252"/>
      <c r="D7" s="8"/>
      <c r="E7" s="8"/>
      <c r="F7" s="8"/>
    </row>
    <row r="8" spans="1:6" s="3" customFormat="1" ht="8.9" customHeight="1" x14ac:dyDescent="0.25">
      <c r="A8" s="7" t="s">
        <v>15</v>
      </c>
      <c r="B8" s="178">
        <v>2022</v>
      </c>
      <c r="C8" s="179">
        <v>330156.3</v>
      </c>
      <c r="D8" s="179">
        <v>345640</v>
      </c>
      <c r="E8" s="179">
        <v>353654.1</v>
      </c>
      <c r="F8" s="179">
        <v>359999.7</v>
      </c>
    </row>
    <row r="9" spans="1:6" s="3" customFormat="1" ht="8.9" customHeight="1" x14ac:dyDescent="0.25">
      <c r="A9" s="9" t="s">
        <v>16</v>
      </c>
      <c r="B9" s="178">
        <v>2023</v>
      </c>
      <c r="C9" s="179">
        <v>387457.5</v>
      </c>
      <c r="D9" s="179">
        <v>392801.9</v>
      </c>
      <c r="E9" s="179">
        <v>404774.7</v>
      </c>
      <c r="F9" s="179">
        <v>419519.9</v>
      </c>
    </row>
    <row r="10" spans="1:6" s="3" customFormat="1" ht="8.9" customHeight="1" x14ac:dyDescent="0.25">
      <c r="A10" s="9"/>
      <c r="B10" s="178">
        <v>2024</v>
      </c>
      <c r="C10" s="110">
        <v>427259.1</v>
      </c>
      <c r="D10" s="110">
        <v>440578.8</v>
      </c>
      <c r="E10" s="110">
        <v>445626.5</v>
      </c>
      <c r="F10" s="109"/>
    </row>
    <row r="11" spans="1:6" s="3" customFormat="1" ht="4" customHeight="1" x14ac:dyDescent="0.25">
      <c r="A11" s="25"/>
      <c r="B11" s="10"/>
      <c r="C11" s="32"/>
      <c r="D11" s="32"/>
      <c r="E11" s="32"/>
      <c r="F11" s="32"/>
    </row>
    <row r="12" spans="1:6" s="3" customFormat="1" ht="8.9" customHeight="1" x14ac:dyDescent="0.25">
      <c r="A12" s="25" t="s">
        <v>70</v>
      </c>
      <c r="B12" s="80">
        <v>2022</v>
      </c>
      <c r="C12" s="146">
        <v>258086.1</v>
      </c>
      <c r="D12" s="146">
        <v>275110.39999999997</v>
      </c>
      <c r="E12" s="146">
        <v>285034.5</v>
      </c>
      <c r="F12" s="146">
        <v>292392.40000000002</v>
      </c>
    </row>
    <row r="13" spans="1:6" s="3" customFormat="1" ht="8.9" customHeight="1" x14ac:dyDescent="0.25">
      <c r="A13" s="37" t="s">
        <v>71</v>
      </c>
      <c r="B13" s="80">
        <v>2023</v>
      </c>
      <c r="C13" s="146">
        <v>305071.2</v>
      </c>
      <c r="D13" s="146">
        <v>312909.60000000003</v>
      </c>
      <c r="E13" s="146">
        <v>319315.89999999997</v>
      </c>
      <c r="F13" s="146">
        <v>330494.09999999998</v>
      </c>
    </row>
    <row r="14" spans="1:6" s="3" customFormat="1" ht="8.9" customHeight="1" x14ac:dyDescent="0.25">
      <c r="A14" s="25"/>
      <c r="B14" s="80">
        <v>2024</v>
      </c>
      <c r="C14" s="109">
        <v>342099.89999999997</v>
      </c>
      <c r="D14" s="109">
        <v>358553.5</v>
      </c>
      <c r="E14" s="109">
        <v>350837</v>
      </c>
      <c r="F14" s="109"/>
    </row>
    <row r="15" spans="1:6" s="3" customFormat="1" ht="4" customHeight="1" x14ac:dyDescent="0.25">
      <c r="A15" s="25"/>
      <c r="B15" s="248"/>
      <c r="C15" s="32"/>
      <c r="D15" s="32"/>
      <c r="E15" s="32"/>
      <c r="F15" s="32"/>
    </row>
    <row r="16" spans="1:6" s="3" customFormat="1" ht="8.9" customHeight="1" x14ac:dyDescent="0.25">
      <c r="A16" s="180" t="s">
        <v>72</v>
      </c>
      <c r="B16" s="10"/>
      <c r="C16" s="32"/>
      <c r="D16" s="32"/>
      <c r="E16" s="32"/>
      <c r="F16" s="32"/>
    </row>
    <row r="17" spans="1:6" s="3" customFormat="1" ht="8.9" customHeight="1" x14ac:dyDescent="0.25">
      <c r="A17" s="180" t="s">
        <v>73</v>
      </c>
      <c r="B17" s="80">
        <v>2022</v>
      </c>
      <c r="C17" s="146">
        <v>225565.4</v>
      </c>
      <c r="D17" s="146">
        <v>243992.09999999998</v>
      </c>
      <c r="E17" s="146">
        <v>251658.6</v>
      </c>
      <c r="F17" s="146">
        <v>263405</v>
      </c>
    </row>
    <row r="18" spans="1:6" s="3" customFormat="1" ht="8.9" customHeight="1" x14ac:dyDescent="0.25">
      <c r="A18" s="36" t="s">
        <v>74</v>
      </c>
      <c r="B18" s="80">
        <v>2023</v>
      </c>
      <c r="C18" s="146">
        <v>268504.8</v>
      </c>
      <c r="D18" s="146">
        <v>274413.80000000005</v>
      </c>
      <c r="E18" s="146">
        <v>278683.59999999998</v>
      </c>
      <c r="F18" s="146">
        <v>288826</v>
      </c>
    </row>
    <row r="19" spans="1:6" s="3" customFormat="1" ht="8.9" customHeight="1" x14ac:dyDescent="0.25">
      <c r="A19" s="36" t="s">
        <v>75</v>
      </c>
      <c r="B19" s="80">
        <v>2024</v>
      </c>
      <c r="C19" s="32">
        <v>300712.09999999998</v>
      </c>
      <c r="D19" s="32">
        <v>310979.20000000001</v>
      </c>
      <c r="E19" s="32">
        <v>308196.5</v>
      </c>
      <c r="F19" s="32"/>
    </row>
    <row r="20" spans="1:6" s="3" customFormat="1" ht="4" customHeight="1" x14ac:dyDescent="0.25">
      <c r="A20" s="25"/>
      <c r="C20" s="109"/>
      <c r="D20" s="109"/>
      <c r="E20" s="109"/>
      <c r="F20" s="109"/>
    </row>
    <row r="21" spans="1:6" s="3" customFormat="1" ht="8.9" customHeight="1" x14ac:dyDescent="0.25">
      <c r="A21" s="181" t="s">
        <v>76</v>
      </c>
      <c r="B21" s="10"/>
      <c r="C21" s="32"/>
      <c r="D21" s="32"/>
      <c r="E21" s="32"/>
      <c r="F21" s="32"/>
    </row>
    <row r="22" spans="1:6" s="3" customFormat="1" ht="8.9" customHeight="1" x14ac:dyDescent="0.25">
      <c r="A22" s="181" t="s">
        <v>77</v>
      </c>
      <c r="B22" s="80">
        <v>2022</v>
      </c>
      <c r="C22" s="146">
        <v>199775.4</v>
      </c>
      <c r="D22" s="146">
        <v>215332.5</v>
      </c>
      <c r="E22" s="146">
        <v>223051</v>
      </c>
      <c r="F22" s="146">
        <v>230809.5</v>
      </c>
    </row>
    <row r="23" spans="1:6" s="3" customFormat="1" ht="8.9" customHeight="1" x14ac:dyDescent="0.25">
      <c r="A23" s="182" t="s">
        <v>78</v>
      </c>
      <c r="B23" s="80">
        <v>2023</v>
      </c>
      <c r="C23" s="146">
        <v>236840.8</v>
      </c>
      <c r="D23" s="146">
        <v>242887.7</v>
      </c>
      <c r="E23" s="146">
        <v>245517.6</v>
      </c>
      <c r="F23" s="146">
        <v>254617.2</v>
      </c>
    </row>
    <row r="24" spans="1:6" s="3" customFormat="1" ht="8.9" customHeight="1" x14ac:dyDescent="0.25">
      <c r="A24" s="182" t="s">
        <v>79</v>
      </c>
      <c r="B24" s="80">
        <v>2024</v>
      </c>
      <c r="C24" s="109">
        <v>264606.5</v>
      </c>
      <c r="D24" s="109">
        <v>273732.90000000002</v>
      </c>
      <c r="E24" s="109">
        <v>272747.59999999998</v>
      </c>
      <c r="F24" s="109"/>
    </row>
    <row r="25" spans="1:6" s="3" customFormat="1" ht="4" customHeight="1" x14ac:dyDescent="0.25">
      <c r="A25" s="182"/>
      <c r="B25" s="248"/>
      <c r="C25" s="32"/>
      <c r="D25" s="32"/>
      <c r="E25" s="32"/>
      <c r="F25" s="32"/>
    </row>
    <row r="26" spans="1:6" s="3" customFormat="1" ht="8.9" customHeight="1" x14ac:dyDescent="0.25">
      <c r="A26" s="181" t="s">
        <v>76</v>
      </c>
      <c r="B26" s="248"/>
      <c r="C26" s="32"/>
      <c r="D26" s="32"/>
      <c r="E26" s="32"/>
      <c r="F26" s="32"/>
    </row>
    <row r="27" spans="1:6" s="3" customFormat="1" ht="8.9" customHeight="1" x14ac:dyDescent="0.25">
      <c r="A27" s="181" t="s">
        <v>80</v>
      </c>
      <c r="B27" s="10"/>
      <c r="C27" s="32"/>
      <c r="D27" s="32"/>
      <c r="E27" s="32"/>
      <c r="F27" s="32"/>
    </row>
    <row r="28" spans="1:6" s="3" customFormat="1" ht="8.9" customHeight="1" x14ac:dyDescent="0.25">
      <c r="A28" s="181" t="s">
        <v>77</v>
      </c>
      <c r="B28" s="80">
        <v>2022</v>
      </c>
      <c r="C28" s="146">
        <v>2150.8000000000002</v>
      </c>
      <c r="D28" s="146">
        <v>2258.3000000000002</v>
      </c>
      <c r="E28" s="146">
        <v>2322</v>
      </c>
      <c r="F28" s="146">
        <v>2388.5</v>
      </c>
    </row>
    <row r="29" spans="1:6" s="3" customFormat="1" ht="8.9" customHeight="1" x14ac:dyDescent="0.25">
      <c r="A29" s="182" t="s">
        <v>81</v>
      </c>
      <c r="B29" s="80">
        <v>2023</v>
      </c>
      <c r="C29" s="146">
        <v>3053</v>
      </c>
      <c r="D29" s="146">
        <v>3119.7</v>
      </c>
      <c r="E29" s="146">
        <v>3314.9</v>
      </c>
      <c r="F29" s="146">
        <v>3439.5</v>
      </c>
    </row>
    <row r="30" spans="1:6" s="3" customFormat="1" ht="8.9" customHeight="1" x14ac:dyDescent="0.25">
      <c r="A30" s="182" t="s">
        <v>82</v>
      </c>
      <c r="B30" s="80">
        <v>2024</v>
      </c>
      <c r="C30" s="32">
        <v>3703.3</v>
      </c>
      <c r="D30" s="32">
        <v>3775.6</v>
      </c>
      <c r="E30" s="32">
        <v>3981.7</v>
      </c>
      <c r="F30" s="32"/>
    </row>
    <row r="31" spans="1:6" s="3" customFormat="1" ht="4" customHeight="1" x14ac:dyDescent="0.25">
      <c r="A31" s="25"/>
      <c r="C31" s="109"/>
      <c r="D31" s="109"/>
      <c r="E31" s="109"/>
      <c r="F31" s="109"/>
    </row>
    <row r="32" spans="1:6" s="3" customFormat="1" ht="8.9" customHeight="1" x14ac:dyDescent="0.25">
      <c r="A32" s="181" t="s">
        <v>83</v>
      </c>
      <c r="B32" s="10"/>
      <c r="C32" s="32"/>
      <c r="D32" s="32"/>
      <c r="E32" s="32"/>
      <c r="F32" s="32"/>
    </row>
    <row r="33" spans="1:6" s="3" customFormat="1" ht="8.9" customHeight="1" x14ac:dyDescent="0.25">
      <c r="A33" s="181" t="s">
        <v>84</v>
      </c>
      <c r="B33" s="80">
        <v>2022</v>
      </c>
      <c r="C33" s="146">
        <v>23639.200000000001</v>
      </c>
      <c r="D33" s="146">
        <v>26401.3</v>
      </c>
      <c r="E33" s="146">
        <v>26285.599999999999</v>
      </c>
      <c r="F33" s="146">
        <v>30207</v>
      </c>
    </row>
    <row r="34" spans="1:6" s="3" customFormat="1" ht="8.9" customHeight="1" x14ac:dyDescent="0.25">
      <c r="A34" s="182" t="s">
        <v>85</v>
      </c>
      <c r="B34" s="80">
        <v>2023</v>
      </c>
      <c r="C34" s="146">
        <v>28611</v>
      </c>
      <c r="D34" s="146">
        <v>28406.400000000001</v>
      </c>
      <c r="E34" s="146">
        <v>29851.1</v>
      </c>
      <c r="F34" s="146">
        <v>30769.3</v>
      </c>
    </row>
    <row r="35" spans="1:6" s="3" customFormat="1" ht="8.9" customHeight="1" x14ac:dyDescent="0.25">
      <c r="A35" s="182" t="s">
        <v>86</v>
      </c>
      <c r="B35" s="80">
        <v>2024</v>
      </c>
      <c r="C35" s="109">
        <v>32402.3</v>
      </c>
      <c r="D35" s="109">
        <v>33470.699999999997</v>
      </c>
      <c r="E35" s="109">
        <v>31467.200000000001</v>
      </c>
      <c r="F35" s="109"/>
    </row>
    <row r="36" spans="1:6" s="3" customFormat="1" ht="4" customHeight="1" x14ac:dyDescent="0.25">
      <c r="A36" s="25"/>
      <c r="B36" s="10"/>
      <c r="C36" s="32"/>
      <c r="D36" s="32"/>
      <c r="E36" s="32"/>
      <c r="F36" s="32"/>
    </row>
    <row r="37" spans="1:6" s="3" customFormat="1" ht="8.9" customHeight="1" x14ac:dyDescent="0.25">
      <c r="A37" s="180" t="s">
        <v>87</v>
      </c>
      <c r="B37" s="10"/>
      <c r="C37" s="32"/>
      <c r="D37" s="32"/>
      <c r="E37" s="32"/>
      <c r="F37" s="32"/>
    </row>
    <row r="38" spans="1:6" s="3" customFormat="1" ht="8.9" customHeight="1" x14ac:dyDescent="0.25">
      <c r="A38" s="180" t="s">
        <v>88</v>
      </c>
      <c r="B38" s="80">
        <v>2022</v>
      </c>
      <c r="C38" s="146">
        <v>32520.7</v>
      </c>
      <c r="D38" s="146">
        <v>31118.3</v>
      </c>
      <c r="E38" s="146">
        <v>33375.9</v>
      </c>
      <c r="F38" s="146">
        <v>28987.4</v>
      </c>
    </row>
    <row r="39" spans="1:6" s="3" customFormat="1" ht="8.9" customHeight="1" x14ac:dyDescent="0.25">
      <c r="A39" s="183" t="s">
        <v>89</v>
      </c>
      <c r="B39" s="80">
        <v>2023</v>
      </c>
      <c r="C39" s="146">
        <v>36566.400000000001</v>
      </c>
      <c r="D39" s="146">
        <v>38495.800000000003</v>
      </c>
      <c r="E39" s="146">
        <v>40632.300000000003</v>
      </c>
      <c r="F39" s="146">
        <v>41668.1</v>
      </c>
    </row>
    <row r="40" spans="1:6" s="3" customFormat="1" ht="8.9" customHeight="1" x14ac:dyDescent="0.25">
      <c r="A40" s="36" t="s">
        <v>90</v>
      </c>
      <c r="B40" s="80">
        <v>2024</v>
      </c>
      <c r="C40" s="109">
        <v>41387.800000000003</v>
      </c>
      <c r="D40" s="109">
        <v>47574.3</v>
      </c>
      <c r="E40" s="109">
        <v>42640.5</v>
      </c>
      <c r="F40" s="109"/>
    </row>
    <row r="41" spans="1:6" s="3" customFormat="1" ht="4" customHeight="1" x14ac:dyDescent="0.25">
      <c r="A41" s="181"/>
      <c r="B41" s="10"/>
      <c r="C41" s="189"/>
      <c r="D41" s="189"/>
      <c r="E41" s="189"/>
      <c r="F41" s="189"/>
    </row>
    <row r="42" spans="1:6" s="3" customFormat="1" ht="8.9" customHeight="1" x14ac:dyDescent="0.25">
      <c r="A42" s="25" t="s">
        <v>91</v>
      </c>
      <c r="B42" s="80">
        <v>2022</v>
      </c>
      <c r="C42" s="146">
        <v>97932.400000000009</v>
      </c>
      <c r="D42" s="146">
        <v>93163.5</v>
      </c>
      <c r="E42" s="146">
        <v>94480.6</v>
      </c>
      <c r="F42" s="146">
        <v>89111.9</v>
      </c>
    </row>
    <row r="43" spans="1:6" s="3" customFormat="1" ht="8.9" customHeight="1" x14ac:dyDescent="0.25">
      <c r="A43" s="37" t="s">
        <v>92</v>
      </c>
      <c r="B43" s="80">
        <v>2023</v>
      </c>
      <c r="C43" s="146">
        <v>104218.90000000001</v>
      </c>
      <c r="D43" s="146">
        <v>96835.7</v>
      </c>
      <c r="E43" s="146">
        <v>98241.4</v>
      </c>
      <c r="F43" s="146">
        <v>114255.6</v>
      </c>
    </row>
    <row r="44" spans="1:6" s="3" customFormat="1" ht="8.9" customHeight="1" x14ac:dyDescent="0.25">
      <c r="A44" s="25"/>
      <c r="B44" s="80">
        <v>2024</v>
      </c>
      <c r="C44" s="32">
        <v>112131.1</v>
      </c>
      <c r="D44" s="32">
        <v>113100.8</v>
      </c>
      <c r="E44" s="32">
        <v>112794.1</v>
      </c>
      <c r="F44" s="32"/>
    </row>
    <row r="45" spans="1:6" s="3" customFormat="1" ht="4" customHeight="1" x14ac:dyDescent="0.25">
      <c r="A45" s="25"/>
      <c r="C45" s="109"/>
      <c r="D45" s="109"/>
      <c r="E45" s="109"/>
      <c r="F45" s="109"/>
    </row>
    <row r="46" spans="1:6" s="3" customFormat="1" ht="8.9" customHeight="1" x14ac:dyDescent="0.25">
      <c r="A46" s="180" t="s">
        <v>93</v>
      </c>
      <c r="B46" s="10"/>
      <c r="C46" s="32"/>
      <c r="D46" s="32"/>
      <c r="E46" s="32"/>
      <c r="F46" s="32"/>
    </row>
    <row r="47" spans="1:6" s="3" customFormat="1" ht="8.9" customHeight="1" x14ac:dyDescent="0.25">
      <c r="A47" s="180"/>
      <c r="B47" s="10"/>
      <c r="C47" s="32"/>
      <c r="D47" s="32"/>
      <c r="E47" s="32"/>
      <c r="F47" s="32"/>
    </row>
    <row r="48" spans="1:6" s="3" customFormat="1" ht="8.9" customHeight="1" x14ac:dyDescent="0.25">
      <c r="A48" s="180" t="s">
        <v>94</v>
      </c>
      <c r="B48" s="80">
        <v>2022</v>
      </c>
      <c r="C48" s="146">
        <v>81494.600000000006</v>
      </c>
      <c r="D48" s="146">
        <v>87884.800000000003</v>
      </c>
      <c r="E48" s="146">
        <v>89681.3</v>
      </c>
      <c r="F48" s="146">
        <v>88805.2</v>
      </c>
    </row>
    <row r="49" spans="1:6" s="3" customFormat="1" ht="8.9" customHeight="1" x14ac:dyDescent="0.25">
      <c r="A49" s="36" t="s">
        <v>95</v>
      </c>
      <c r="B49" s="80">
        <v>2023</v>
      </c>
      <c r="C49" s="146">
        <v>99890.8</v>
      </c>
      <c r="D49" s="146">
        <v>103861.9</v>
      </c>
      <c r="E49" s="146">
        <v>108277.7</v>
      </c>
      <c r="F49" s="146">
        <v>120855.8</v>
      </c>
    </row>
    <row r="50" spans="1:6" s="3" customFormat="1" ht="8.9" customHeight="1" x14ac:dyDescent="0.25">
      <c r="A50" s="37"/>
      <c r="B50" s="80">
        <v>2024</v>
      </c>
      <c r="C50" s="109">
        <v>116989.6</v>
      </c>
      <c r="D50" s="109">
        <v>118209.7</v>
      </c>
      <c r="E50" s="109">
        <v>117596</v>
      </c>
      <c r="F50" s="109"/>
    </row>
    <row r="51" spans="1:6" s="3" customFormat="1" ht="4" customHeight="1" x14ac:dyDescent="0.25">
      <c r="A51" s="25"/>
      <c r="B51" s="10"/>
      <c r="C51" s="189"/>
      <c r="D51" s="189"/>
      <c r="E51" s="189"/>
      <c r="F51" s="189"/>
    </row>
    <row r="52" spans="1:6" s="3" customFormat="1" ht="8.9" customHeight="1" x14ac:dyDescent="0.25">
      <c r="A52" s="25" t="s">
        <v>96</v>
      </c>
      <c r="B52" s="80">
        <v>2022</v>
      </c>
      <c r="C52" s="146">
        <v>-23135.300000000017</v>
      </c>
      <c r="D52" s="146">
        <v>-23342.800000000017</v>
      </c>
      <c r="E52" s="146">
        <v>-27727.5</v>
      </c>
      <c r="F52" s="146">
        <v>-21656.399999999994</v>
      </c>
    </row>
    <row r="53" spans="1:6" s="3" customFormat="1" ht="8.9" customHeight="1" x14ac:dyDescent="0.25">
      <c r="A53" s="37" t="s">
        <v>97</v>
      </c>
      <c r="B53" s="80">
        <v>2023</v>
      </c>
      <c r="C53" s="146">
        <v>-16739.900000000023</v>
      </c>
      <c r="D53" s="146">
        <v>-16667.500000000029</v>
      </c>
      <c r="E53" s="146">
        <v>-18936.700000000012</v>
      </c>
      <c r="F53" s="146">
        <v>-24444.399999999994</v>
      </c>
    </row>
    <row r="54" spans="1:6" s="3" customFormat="1" ht="8.9" customHeight="1" x14ac:dyDescent="0.25">
      <c r="A54" s="37"/>
      <c r="B54" s="80">
        <v>2024</v>
      </c>
      <c r="C54" s="109">
        <v>-20101.200000000012</v>
      </c>
      <c r="D54" s="109">
        <v>-28935</v>
      </c>
      <c r="E54" s="109">
        <v>-25954.600000000035</v>
      </c>
      <c r="F54" s="109"/>
    </row>
    <row r="55" spans="1:6" s="3" customFormat="1" ht="4" customHeight="1" x14ac:dyDescent="0.25">
      <c r="A55" s="25"/>
      <c r="B55" s="10"/>
      <c r="C55" s="32"/>
      <c r="D55" s="32"/>
      <c r="E55" s="32"/>
      <c r="F55" s="32"/>
    </row>
    <row r="56" spans="1:6" s="3" customFormat="1" ht="8.9" customHeight="1" x14ac:dyDescent="0.25">
      <c r="A56" s="25" t="s">
        <v>98</v>
      </c>
      <c r="B56" s="80">
        <v>2022</v>
      </c>
      <c r="C56" s="146">
        <v>140374.79999999999</v>
      </c>
      <c r="D56" s="146">
        <v>148482.09999999998</v>
      </c>
      <c r="E56" s="146">
        <v>160409.70000000001</v>
      </c>
      <c r="F56" s="146">
        <v>153214.79999999999</v>
      </c>
    </row>
    <row r="57" spans="1:6" s="3" customFormat="1" ht="8.9" customHeight="1" x14ac:dyDescent="0.25">
      <c r="A57" s="37" t="s">
        <v>99</v>
      </c>
      <c r="B57" s="80">
        <v>2023</v>
      </c>
      <c r="C57" s="146">
        <v>158484.29999999999</v>
      </c>
      <c r="D57" s="146">
        <v>157091.29999999999</v>
      </c>
      <c r="E57" s="146">
        <v>157100.29999999999</v>
      </c>
      <c r="F57" s="146">
        <v>155542.40000000002</v>
      </c>
    </row>
    <row r="58" spans="1:6" s="3" customFormat="1" ht="8.9" customHeight="1" x14ac:dyDescent="0.25">
      <c r="A58" s="25"/>
      <c r="B58" s="80">
        <v>2024</v>
      </c>
      <c r="C58" s="109">
        <v>155130.9</v>
      </c>
      <c r="D58" s="109">
        <v>155495.20000000001</v>
      </c>
      <c r="E58" s="109">
        <v>157625.79999999999</v>
      </c>
      <c r="F58" s="109"/>
    </row>
    <row r="59" spans="1:6" s="3" customFormat="1" ht="4" customHeight="1" x14ac:dyDescent="0.25">
      <c r="A59" s="25"/>
      <c r="B59" s="10"/>
      <c r="C59" s="32"/>
      <c r="D59" s="32"/>
      <c r="E59" s="32"/>
      <c r="F59" s="32"/>
    </row>
    <row r="60" spans="1:6" s="3" customFormat="1" ht="8.9" customHeight="1" x14ac:dyDescent="0.25">
      <c r="A60" s="25" t="s">
        <v>100</v>
      </c>
      <c r="B60" s="80">
        <v>2022</v>
      </c>
      <c r="C60" s="146">
        <v>163510.1</v>
      </c>
      <c r="D60" s="146">
        <v>171824.9</v>
      </c>
      <c r="E60" s="146">
        <v>188137.2</v>
      </c>
      <c r="F60" s="146">
        <v>174871.19999999998</v>
      </c>
    </row>
    <row r="61" spans="1:6" s="3" customFormat="1" ht="8.9" customHeight="1" x14ac:dyDescent="0.25">
      <c r="A61" s="37" t="s">
        <v>101</v>
      </c>
      <c r="B61" s="80">
        <v>2023</v>
      </c>
      <c r="C61" s="146">
        <v>175224.2</v>
      </c>
      <c r="D61" s="146">
        <v>173758.80000000002</v>
      </c>
      <c r="E61" s="146">
        <v>176037</v>
      </c>
      <c r="F61" s="146">
        <v>179986.80000000002</v>
      </c>
    </row>
    <row r="62" spans="1:6" s="3" customFormat="1" ht="8.9" customHeight="1" x14ac:dyDescent="0.25">
      <c r="A62" s="37"/>
      <c r="B62" s="80">
        <v>2024</v>
      </c>
      <c r="C62" s="109">
        <v>175232.1</v>
      </c>
      <c r="D62" s="109">
        <v>184430.2</v>
      </c>
      <c r="E62" s="109">
        <v>183580.40000000002</v>
      </c>
      <c r="F62" s="109"/>
    </row>
    <row r="63" spans="1:6" s="3" customFormat="1" ht="4" customHeight="1" x14ac:dyDescent="0.25">
      <c r="A63" s="25"/>
      <c r="B63" s="10"/>
      <c r="C63" s="32"/>
      <c r="D63" s="32"/>
      <c r="E63" s="32"/>
      <c r="F63" s="32"/>
    </row>
    <row r="64" spans="1:6" s="3" customFormat="1" ht="8.9" customHeight="1" x14ac:dyDescent="0.25">
      <c r="A64" s="25" t="s">
        <v>140</v>
      </c>
      <c r="B64" s="80">
        <v>2022</v>
      </c>
      <c r="C64" s="146">
        <v>-2726.9000000000051</v>
      </c>
      <c r="D64" s="146">
        <v>708.90000000004875</v>
      </c>
      <c r="E64" s="146">
        <v>1866.4999999999745</v>
      </c>
      <c r="F64" s="146">
        <v>151.79999999998472</v>
      </c>
    </row>
    <row r="65" spans="1:8" s="3" customFormat="1" ht="8.9" customHeight="1" x14ac:dyDescent="0.25">
      <c r="A65" s="37" t="s">
        <v>141</v>
      </c>
      <c r="B65" s="80">
        <v>2023</v>
      </c>
      <c r="C65" s="146">
        <v>-5092.6999999999898</v>
      </c>
      <c r="D65" s="146">
        <v>-275.89999999997599</v>
      </c>
      <c r="E65" s="146">
        <v>6154.100000000064</v>
      </c>
      <c r="F65" s="146">
        <v>-785.39999999996508</v>
      </c>
    </row>
    <row r="66" spans="1:8" s="3" customFormat="1" ht="8.9" customHeight="1" x14ac:dyDescent="0.25">
      <c r="A66" s="37"/>
      <c r="B66" s="80">
        <v>2024</v>
      </c>
      <c r="C66" s="109">
        <v>-6870.6999999999825</v>
      </c>
      <c r="D66" s="109">
        <v>-2140.5000000000146</v>
      </c>
      <c r="E66" s="109">
        <v>7950.0000000000291</v>
      </c>
      <c r="F66" s="109"/>
    </row>
    <row r="67" spans="1:8" s="3" customFormat="1" ht="4" customHeight="1" x14ac:dyDescent="0.25">
      <c r="A67" s="192"/>
      <c r="B67" s="166"/>
      <c r="C67" s="167"/>
      <c r="D67" s="167"/>
      <c r="E67" s="167"/>
      <c r="F67" s="167"/>
    </row>
    <row r="68" spans="1:8" s="3" customFormat="1" ht="4" customHeight="1" x14ac:dyDescent="0.25">
      <c r="A68" s="164"/>
      <c r="B68" s="10"/>
      <c r="C68" s="11"/>
      <c r="D68" s="11"/>
      <c r="E68" s="11"/>
      <c r="F68" s="11"/>
    </row>
    <row r="69" spans="1:8" ht="9" customHeight="1" x14ac:dyDescent="0.25">
      <c r="A69" s="18" t="s">
        <v>321</v>
      </c>
      <c r="B69" s="18"/>
      <c r="C69" s="18"/>
      <c r="D69" s="18"/>
      <c r="E69" s="18"/>
      <c r="F69" s="18"/>
      <c r="G69" s="18"/>
      <c r="H69" s="18"/>
    </row>
    <row r="70" spans="1:8" ht="9" customHeight="1" x14ac:dyDescent="0.25">
      <c r="A70" s="19" t="s">
        <v>322</v>
      </c>
      <c r="B70" s="18"/>
      <c r="C70" s="18"/>
      <c r="D70" s="18"/>
      <c r="E70" s="18"/>
      <c r="F70" s="18"/>
      <c r="G70" s="18"/>
      <c r="H70" s="18"/>
    </row>
    <row r="71" spans="1:8" ht="9" customHeight="1" x14ac:dyDescent="0.25">
      <c r="A71" s="314" t="s">
        <v>317</v>
      </c>
      <c r="B71" s="101"/>
      <c r="C71" s="313"/>
      <c r="D71" s="313"/>
      <c r="E71" s="313"/>
      <c r="F71" s="159"/>
      <c r="G71" s="313"/>
      <c r="H71" s="313"/>
    </row>
    <row r="72" spans="1:8" ht="9" customHeight="1" x14ac:dyDescent="0.25">
      <c r="A72" s="19" t="s">
        <v>268</v>
      </c>
      <c r="B72" s="19"/>
      <c r="C72" s="19"/>
      <c r="D72" s="19"/>
      <c r="E72" s="19"/>
      <c r="F72" s="18"/>
      <c r="G72" s="18"/>
      <c r="H72" s="313"/>
    </row>
    <row r="73" spans="1:8" ht="9" customHeight="1" x14ac:dyDescent="0.25">
      <c r="A73" s="20" t="s">
        <v>323</v>
      </c>
      <c r="B73" s="20"/>
      <c r="C73" s="20"/>
      <c r="D73" s="20"/>
      <c r="E73" s="20"/>
      <c r="F73" s="20"/>
      <c r="G73" s="20"/>
      <c r="H73" s="20"/>
    </row>
    <row r="74" spans="1:8" ht="9" customHeight="1" x14ac:dyDescent="0.25">
      <c r="A74" s="21" t="s">
        <v>324</v>
      </c>
      <c r="B74" s="20"/>
      <c r="C74" s="20"/>
      <c r="D74" s="20"/>
      <c r="E74" s="20"/>
      <c r="F74" s="20"/>
      <c r="G74" s="20"/>
      <c r="H74" s="20"/>
    </row>
    <row r="75" spans="1:8" ht="9" customHeight="1" x14ac:dyDescent="0.25">
      <c r="A75" s="21" t="s">
        <v>318</v>
      </c>
      <c r="B75" s="21"/>
      <c r="C75" s="21"/>
      <c r="D75" s="21"/>
      <c r="E75" s="21"/>
      <c r="F75" s="21"/>
      <c r="G75" s="21"/>
      <c r="H75" s="21"/>
    </row>
    <row r="76" spans="1:8" ht="9" customHeight="1" x14ac:dyDescent="0.25">
      <c r="A76" s="119" t="s">
        <v>269</v>
      </c>
      <c r="B76" s="119"/>
      <c r="C76" s="119"/>
      <c r="D76" s="119"/>
      <c r="E76" s="119"/>
      <c r="F76" s="119"/>
      <c r="G76" s="312"/>
      <c r="H76" s="312"/>
    </row>
    <row r="77" spans="1:8" ht="9.65" customHeight="1" x14ac:dyDescent="0.25">
      <c r="A77" s="137" t="s">
        <v>102</v>
      </c>
      <c r="B77" s="140"/>
      <c r="C77" s="140"/>
      <c r="D77" s="140"/>
      <c r="E77" s="140"/>
      <c r="F77" s="140"/>
    </row>
    <row r="78" spans="1:8" ht="9.65" customHeight="1" x14ac:dyDescent="0.25">
      <c r="A78" s="136" t="s">
        <v>270</v>
      </c>
      <c r="B78" s="136"/>
      <c r="C78" s="136"/>
      <c r="D78" s="136"/>
      <c r="E78" s="136"/>
      <c r="F78" s="136"/>
    </row>
    <row r="79" spans="1:8" ht="9.65" customHeight="1" x14ac:dyDescent="0.25">
      <c r="A79" s="138" t="s">
        <v>271</v>
      </c>
      <c r="B79" s="138"/>
      <c r="C79" s="138"/>
      <c r="D79" s="138"/>
      <c r="E79" s="138"/>
      <c r="F79" s="138"/>
    </row>
    <row r="80" spans="1:8" ht="9.65" customHeight="1" x14ac:dyDescent="0.25">
      <c r="A80" s="138" t="s">
        <v>272</v>
      </c>
      <c r="B80" s="138"/>
      <c r="C80" s="138"/>
      <c r="D80" s="138"/>
      <c r="E80" s="138"/>
      <c r="F80" s="138"/>
    </row>
    <row r="81" spans="1:6" ht="9.65" customHeight="1" x14ac:dyDescent="0.25">
      <c r="A81" s="139" t="s">
        <v>273</v>
      </c>
      <c r="B81" s="139"/>
      <c r="C81" s="139"/>
      <c r="D81" s="139"/>
      <c r="E81" s="139"/>
      <c r="F81" s="139"/>
    </row>
    <row r="82" spans="1:6" ht="9.65" customHeight="1" x14ac:dyDescent="0.25">
      <c r="A82" s="139" t="s">
        <v>274</v>
      </c>
      <c r="B82" s="139"/>
      <c r="C82" s="139"/>
      <c r="D82" s="139"/>
      <c r="E82" s="139"/>
      <c r="F82" s="139"/>
    </row>
    <row r="83" spans="1:6" ht="9.65" customHeight="1" x14ac:dyDescent="0.25">
      <c r="A83" s="139" t="s">
        <v>275</v>
      </c>
      <c r="B83" s="139"/>
      <c r="C83" s="139"/>
      <c r="D83" s="139"/>
      <c r="E83" s="139"/>
      <c r="F83" s="139"/>
    </row>
    <row r="84" spans="1:6" ht="9.65" customHeight="1" x14ac:dyDescent="0.25">
      <c r="A84" s="137" t="s">
        <v>110</v>
      </c>
      <c r="B84" s="137"/>
      <c r="C84" s="137"/>
      <c r="D84" s="137"/>
      <c r="E84" s="137"/>
      <c r="F84" s="137"/>
    </row>
    <row r="85" spans="1:6" ht="9.65" customHeight="1" x14ac:dyDescent="0.25">
      <c r="A85" s="138" t="s">
        <v>276</v>
      </c>
      <c r="B85" s="138"/>
      <c r="C85" s="138"/>
      <c r="D85" s="138"/>
      <c r="E85" s="138"/>
      <c r="F85" s="138"/>
    </row>
    <row r="86" spans="1:6" ht="9.65" customHeight="1" x14ac:dyDescent="0.25">
      <c r="A86" s="139" t="s">
        <v>277</v>
      </c>
      <c r="B86" s="139"/>
      <c r="C86" s="139"/>
      <c r="D86" s="139"/>
      <c r="E86" s="139"/>
      <c r="F86" s="139"/>
    </row>
    <row r="87" spans="1:6" ht="9.65" customHeight="1" x14ac:dyDescent="0.25">
      <c r="A87" s="139" t="s">
        <v>278</v>
      </c>
      <c r="B87" s="139"/>
      <c r="C87" s="139"/>
      <c r="D87" s="139"/>
      <c r="E87" s="139"/>
      <c r="F87" s="139"/>
    </row>
    <row r="88" spans="1:6" ht="11.15" customHeight="1" x14ac:dyDescent="0.25"/>
  </sheetData>
  <mergeCells count="2">
    <mergeCell ref="E4:F4"/>
    <mergeCell ref="A5:A6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9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2.453125" style="2" customWidth="1"/>
    <col min="2" max="6" width="11.54296875" style="2" customWidth="1"/>
    <col min="7" max="7" width="9.1796875" style="2"/>
    <col min="8" max="8" width="5.81640625" style="2" customWidth="1"/>
    <col min="9" max="9" width="3.81640625" style="2" customWidth="1"/>
    <col min="10" max="16384" width="9.1796875" style="2"/>
  </cols>
  <sheetData>
    <row r="1" spans="1:6" ht="12" customHeight="1" x14ac:dyDescent="0.25">
      <c r="A1" s="334" t="s">
        <v>288</v>
      </c>
      <c r="B1" s="334"/>
      <c r="C1" s="334"/>
      <c r="D1" s="334"/>
      <c r="E1" s="334"/>
      <c r="F1" s="334"/>
    </row>
    <row r="2" spans="1:6" ht="12" customHeight="1" x14ac:dyDescent="0.25">
      <c r="A2" s="335" t="s">
        <v>145</v>
      </c>
      <c r="B2" s="335"/>
      <c r="C2" s="335"/>
      <c r="D2" s="335"/>
      <c r="E2" s="335"/>
      <c r="F2" s="335"/>
    </row>
    <row r="3" spans="1:6" ht="12" customHeight="1" x14ac:dyDescent="0.25">
      <c r="A3" s="114" t="s">
        <v>146</v>
      </c>
      <c r="B3" s="247"/>
      <c r="C3" s="247"/>
      <c r="D3" s="247"/>
      <c r="E3" s="247"/>
      <c r="F3" s="247"/>
    </row>
    <row r="4" spans="1:6" s="3" customFormat="1" ht="9" customHeight="1" x14ac:dyDescent="0.25">
      <c r="A4" s="31"/>
    </row>
    <row r="5" spans="1:6" s="3" customFormat="1" ht="12" customHeight="1" x14ac:dyDescent="0.25">
      <c r="A5" s="27" t="s">
        <v>147</v>
      </c>
      <c r="B5" s="27"/>
      <c r="C5" s="27"/>
      <c r="D5" s="336" t="s">
        <v>148</v>
      </c>
      <c r="E5" s="336"/>
      <c r="F5" s="336"/>
    </row>
    <row r="6" spans="1:6" s="3" customFormat="1" ht="12" customHeight="1" x14ac:dyDescent="0.25">
      <c r="A6" s="332"/>
      <c r="B6" s="249" t="s">
        <v>3</v>
      </c>
      <c r="C6" s="250" t="s">
        <v>4</v>
      </c>
      <c r="D6" s="250" t="s">
        <v>5</v>
      </c>
      <c r="E6" s="250" t="s">
        <v>6</v>
      </c>
      <c r="F6" s="250" t="s">
        <v>7</v>
      </c>
    </row>
    <row r="7" spans="1:6" s="3" customFormat="1" ht="12" customHeight="1" x14ac:dyDescent="0.25">
      <c r="A7" s="332"/>
      <c r="B7" s="6" t="s">
        <v>9</v>
      </c>
      <c r="C7" s="172" t="s">
        <v>10</v>
      </c>
      <c r="D7" s="172" t="s">
        <v>11</v>
      </c>
      <c r="E7" s="172" t="s">
        <v>12</v>
      </c>
      <c r="F7" s="172" t="s">
        <v>13</v>
      </c>
    </row>
    <row r="8" spans="1:6" s="3" customFormat="1" ht="4" customHeight="1" x14ac:dyDescent="0.25">
      <c r="A8" s="38"/>
      <c r="B8" s="39"/>
      <c r="C8" s="40"/>
      <c r="D8" s="40"/>
      <c r="E8" s="40"/>
      <c r="F8" s="40"/>
    </row>
    <row r="9" spans="1:6" s="3" customFormat="1" ht="9" customHeight="1" x14ac:dyDescent="0.25">
      <c r="A9" s="7" t="s">
        <v>15</v>
      </c>
      <c r="B9" s="178">
        <v>2022</v>
      </c>
      <c r="C9" s="179">
        <v>102.75612571257389</v>
      </c>
      <c r="D9" s="179">
        <v>100.10937609324645</v>
      </c>
      <c r="E9" s="179">
        <v>100.50027117150545</v>
      </c>
      <c r="F9" s="179">
        <v>101.22239611865879</v>
      </c>
    </row>
    <row r="10" spans="1:6" s="3" customFormat="1" ht="9" customHeight="1" x14ac:dyDescent="0.25">
      <c r="A10" s="9" t="s">
        <v>16</v>
      </c>
      <c r="B10" s="178">
        <v>2023</v>
      </c>
      <c r="C10" s="179">
        <v>99.699926951914549</v>
      </c>
      <c r="D10" s="179">
        <v>101.29869033130012</v>
      </c>
      <c r="E10" s="179">
        <v>100.97628628393969</v>
      </c>
      <c r="F10" s="179">
        <v>100.13123784299675</v>
      </c>
    </row>
    <row r="11" spans="1:6" s="3" customFormat="1" ht="9" customHeight="1" x14ac:dyDescent="0.25">
      <c r="A11" s="9"/>
      <c r="B11" s="178">
        <v>2024</v>
      </c>
      <c r="C11" s="110">
        <v>99.58520004854779</v>
      </c>
      <c r="D11" s="110">
        <v>100.09571162253721</v>
      </c>
      <c r="E11" s="110">
        <v>99.923603177234327</v>
      </c>
      <c r="F11" s="109"/>
    </row>
    <row r="12" spans="1:6" s="3" customFormat="1" ht="4" customHeight="1" x14ac:dyDescent="0.25">
      <c r="A12" s="9"/>
      <c r="B12" s="10"/>
      <c r="C12" s="32"/>
      <c r="D12" s="32"/>
      <c r="E12" s="32"/>
      <c r="F12" s="32"/>
    </row>
    <row r="13" spans="1:6" s="3" customFormat="1" ht="9" customHeight="1" x14ac:dyDescent="0.25">
      <c r="A13" s="12" t="s">
        <v>17</v>
      </c>
      <c r="B13" s="80">
        <v>2022</v>
      </c>
      <c r="C13" s="146">
        <v>94.746926262922742</v>
      </c>
      <c r="D13" s="146">
        <v>98.174840158679615</v>
      </c>
      <c r="E13" s="146">
        <v>89.153109880092558</v>
      </c>
      <c r="F13" s="146">
        <v>98.373855849301478</v>
      </c>
    </row>
    <row r="14" spans="1:6" s="3" customFormat="1" ht="9" customHeight="1" x14ac:dyDescent="0.25">
      <c r="A14" s="164" t="s">
        <v>18</v>
      </c>
      <c r="B14" s="80">
        <v>2023</v>
      </c>
      <c r="C14" s="146">
        <v>106.81098152090267</v>
      </c>
      <c r="D14" s="146">
        <v>104.67466362258359</v>
      </c>
      <c r="E14" s="146">
        <v>124.03951014570482</v>
      </c>
      <c r="F14" s="146">
        <v>83.761521443035974</v>
      </c>
    </row>
    <row r="15" spans="1:6" s="3" customFormat="1" ht="9" customHeight="1" x14ac:dyDescent="0.25">
      <c r="A15" s="164"/>
      <c r="B15" s="80">
        <v>2024</v>
      </c>
      <c r="C15" s="109">
        <v>114.48679342682611</v>
      </c>
      <c r="D15" s="109">
        <v>105.6790513121111</v>
      </c>
      <c r="E15" s="109">
        <v>77.364622222222224</v>
      </c>
      <c r="F15" s="109"/>
    </row>
    <row r="16" spans="1:6" s="3" customFormat="1" ht="4" customHeight="1" x14ac:dyDescent="0.25">
      <c r="A16" s="164"/>
      <c r="B16" s="248"/>
      <c r="C16" s="32"/>
      <c r="D16" s="32"/>
      <c r="E16" s="32"/>
      <c r="F16" s="32"/>
    </row>
    <row r="17" spans="1:6" s="3" customFormat="1" ht="9" customHeight="1" x14ac:dyDescent="0.25">
      <c r="A17" s="12" t="s">
        <v>19</v>
      </c>
      <c r="B17" s="10"/>
      <c r="C17" s="32"/>
      <c r="D17" s="32"/>
      <c r="E17" s="32"/>
      <c r="F17" s="32"/>
    </row>
    <row r="18" spans="1:6" s="3" customFormat="1" ht="9" customHeight="1" x14ac:dyDescent="0.25">
      <c r="A18" s="12" t="s">
        <v>130</v>
      </c>
      <c r="B18" s="10"/>
      <c r="C18" s="32"/>
      <c r="D18" s="32"/>
      <c r="E18" s="32"/>
      <c r="F18" s="32"/>
    </row>
    <row r="19" spans="1:6" s="3" customFormat="1" ht="9" customHeight="1" x14ac:dyDescent="0.25">
      <c r="A19" s="12" t="s">
        <v>21</v>
      </c>
      <c r="B19" s="10"/>
      <c r="C19" s="32"/>
      <c r="D19" s="32"/>
      <c r="E19" s="32"/>
      <c r="F19" s="32"/>
    </row>
    <row r="20" spans="1:6" s="3" customFormat="1" ht="9" customHeight="1" x14ac:dyDescent="0.25">
      <c r="A20" s="12" t="s">
        <v>22</v>
      </c>
      <c r="B20" s="10"/>
      <c r="C20" s="32"/>
      <c r="D20" s="32"/>
      <c r="E20" s="32"/>
      <c r="F20" s="32"/>
    </row>
    <row r="21" spans="1:6" s="3" customFormat="1" ht="9" customHeight="1" x14ac:dyDescent="0.25">
      <c r="A21" s="12" t="s">
        <v>23</v>
      </c>
      <c r="B21" s="80">
        <v>2022</v>
      </c>
      <c r="C21" s="146">
        <v>89.812164683252405</v>
      </c>
      <c r="D21" s="146">
        <v>100.91540118956999</v>
      </c>
      <c r="E21" s="146">
        <v>102.22864314648017</v>
      </c>
      <c r="F21" s="146">
        <v>105.31580505171357</v>
      </c>
    </row>
    <row r="22" spans="1:6" s="3" customFormat="1" ht="9" customHeight="1" x14ac:dyDescent="0.25">
      <c r="A22" s="164" t="s">
        <v>24</v>
      </c>
      <c r="B22" s="80">
        <v>2023</v>
      </c>
      <c r="C22" s="146">
        <v>92.453999022287491</v>
      </c>
      <c r="D22" s="146">
        <v>102.99721279119053</v>
      </c>
      <c r="E22" s="146">
        <v>97.95358890955761</v>
      </c>
      <c r="F22" s="146">
        <v>96.980409048375833</v>
      </c>
    </row>
    <row r="23" spans="1:6" s="3" customFormat="1" ht="9" customHeight="1" x14ac:dyDescent="0.25">
      <c r="A23" s="164" t="s">
        <v>25</v>
      </c>
      <c r="B23" s="80">
        <v>2024</v>
      </c>
      <c r="C23" s="109">
        <v>114.66225293070028</v>
      </c>
      <c r="D23" s="109">
        <v>93.256664624966362</v>
      </c>
      <c r="E23" s="109">
        <v>93.154749116593322</v>
      </c>
      <c r="F23" s="109"/>
    </row>
    <row r="24" spans="1:6" s="3" customFormat="1" ht="9" customHeight="1" x14ac:dyDescent="0.25">
      <c r="A24" s="164" t="s">
        <v>26</v>
      </c>
      <c r="B24" s="10"/>
      <c r="C24" s="32"/>
      <c r="D24" s="32"/>
      <c r="E24" s="32"/>
      <c r="F24" s="32"/>
    </row>
    <row r="25" spans="1:6" s="3" customFormat="1" ht="9" customHeight="1" x14ac:dyDescent="0.25">
      <c r="A25" s="164" t="s">
        <v>27</v>
      </c>
      <c r="B25" s="10"/>
      <c r="C25" s="32"/>
      <c r="D25" s="32"/>
      <c r="E25" s="32"/>
      <c r="F25" s="32"/>
    </row>
    <row r="26" spans="1:6" s="3" customFormat="1" ht="9" customHeight="1" x14ac:dyDescent="0.25">
      <c r="A26" s="164" t="s">
        <v>28</v>
      </c>
      <c r="B26" s="10"/>
      <c r="C26" s="32"/>
      <c r="D26" s="32"/>
      <c r="E26" s="32"/>
      <c r="F26" s="32"/>
    </row>
    <row r="27" spans="1:6" s="3" customFormat="1" ht="4" customHeight="1" x14ac:dyDescent="0.25">
      <c r="A27" s="62"/>
      <c r="B27" s="10"/>
      <c r="C27" s="32"/>
      <c r="D27" s="32"/>
      <c r="E27" s="32"/>
      <c r="F27" s="32"/>
    </row>
    <row r="28" spans="1:6" s="3" customFormat="1" ht="9" customHeight="1" x14ac:dyDescent="0.25">
      <c r="A28" s="12" t="s">
        <v>29</v>
      </c>
      <c r="B28" s="80">
        <v>2022</v>
      </c>
      <c r="C28" s="146">
        <v>99.10635057849629</v>
      </c>
      <c r="D28" s="146">
        <v>100.24145659557755</v>
      </c>
      <c r="E28" s="146">
        <v>100.88109534730944</v>
      </c>
      <c r="F28" s="146">
        <v>104.91365965395316</v>
      </c>
    </row>
    <row r="29" spans="1:6" s="3" customFormat="1" ht="9" customHeight="1" x14ac:dyDescent="0.25">
      <c r="A29" s="164" t="s">
        <v>30</v>
      </c>
      <c r="B29" s="80">
        <v>2023</v>
      </c>
      <c r="C29" s="146">
        <v>108.87757602156098</v>
      </c>
      <c r="D29" s="146">
        <v>94.758213732059801</v>
      </c>
      <c r="E29" s="146">
        <v>104.92062821920123</v>
      </c>
      <c r="F29" s="146">
        <v>101.48431684204171</v>
      </c>
    </row>
    <row r="30" spans="1:6" s="3" customFormat="1" ht="9" customHeight="1" x14ac:dyDescent="0.25">
      <c r="A30" s="164"/>
      <c r="B30" s="80">
        <v>2024</v>
      </c>
      <c r="C30" s="109">
        <v>94.12032929724478</v>
      </c>
      <c r="D30" s="109">
        <v>108.16271721958925</v>
      </c>
      <c r="E30" s="109">
        <v>98.150447174064396</v>
      </c>
      <c r="F30" s="109"/>
    </row>
    <row r="31" spans="1:6" s="3" customFormat="1" ht="4" customHeight="1" x14ac:dyDescent="0.25">
      <c r="A31" s="12"/>
      <c r="B31" s="248"/>
      <c r="C31" s="32"/>
      <c r="D31" s="32"/>
      <c r="E31" s="32"/>
      <c r="F31" s="32"/>
    </row>
    <row r="32" spans="1:6" s="3" customFormat="1" ht="9" customHeight="1" x14ac:dyDescent="0.25">
      <c r="A32" s="12" t="s">
        <v>31</v>
      </c>
      <c r="B32" s="10"/>
      <c r="C32" s="32"/>
      <c r="D32" s="32"/>
      <c r="E32" s="32"/>
      <c r="F32" s="32"/>
    </row>
    <row r="33" spans="1:6" s="3" customFormat="1" ht="9" customHeight="1" x14ac:dyDescent="0.25">
      <c r="A33" s="12" t="s">
        <v>32</v>
      </c>
      <c r="B33" s="10"/>
      <c r="C33" s="32"/>
      <c r="D33" s="32"/>
      <c r="E33" s="32"/>
      <c r="F33" s="32"/>
    </row>
    <row r="34" spans="1:6" s="3" customFormat="1" ht="9" customHeight="1" x14ac:dyDescent="0.25">
      <c r="A34" s="12" t="s">
        <v>33</v>
      </c>
      <c r="B34" s="80">
        <v>2022</v>
      </c>
      <c r="C34" s="146">
        <v>103.47642602039917</v>
      </c>
      <c r="D34" s="146">
        <v>102.07598309366797</v>
      </c>
      <c r="E34" s="146">
        <v>99.988985038009972</v>
      </c>
      <c r="F34" s="146">
        <v>101.32310943234984</v>
      </c>
    </row>
    <row r="35" spans="1:6" s="3" customFormat="1" ht="9" customHeight="1" x14ac:dyDescent="0.25">
      <c r="A35" s="164" t="s">
        <v>34</v>
      </c>
      <c r="B35" s="80">
        <v>2023</v>
      </c>
      <c r="C35" s="146">
        <v>97.872319395894209</v>
      </c>
      <c r="D35" s="146">
        <v>102.93437463181459</v>
      </c>
      <c r="E35" s="146">
        <v>98.396570105500004</v>
      </c>
      <c r="F35" s="146">
        <v>100.35894828153511</v>
      </c>
    </row>
    <row r="36" spans="1:6" s="3" customFormat="1" ht="9" customHeight="1" x14ac:dyDescent="0.25">
      <c r="A36" s="164" t="s">
        <v>35</v>
      </c>
      <c r="B36" s="80">
        <v>2024</v>
      </c>
      <c r="C36" s="109">
        <v>102.04017764001073</v>
      </c>
      <c r="D36" s="109">
        <v>99.359014927649824</v>
      </c>
      <c r="E36" s="109">
        <v>101.19159416550028</v>
      </c>
      <c r="F36" s="109"/>
    </row>
    <row r="37" spans="1:6" s="3" customFormat="1" ht="9" customHeight="1" x14ac:dyDescent="0.25">
      <c r="A37" s="164" t="s">
        <v>36</v>
      </c>
      <c r="B37" s="10"/>
      <c r="C37" s="32"/>
      <c r="D37" s="32"/>
      <c r="E37" s="32"/>
      <c r="F37" s="32"/>
    </row>
    <row r="38" spans="1:6" s="3" customFormat="1" ht="4" customHeight="1" x14ac:dyDescent="0.25">
      <c r="A38" s="62"/>
      <c r="B38" s="10"/>
      <c r="C38" s="32"/>
      <c r="D38" s="32"/>
      <c r="E38" s="32"/>
      <c r="F38" s="32"/>
    </row>
    <row r="39" spans="1:6" s="3" customFormat="1" ht="9" customHeight="1" x14ac:dyDescent="0.25">
      <c r="A39" s="12" t="s">
        <v>37</v>
      </c>
      <c r="B39" s="80">
        <v>2022</v>
      </c>
      <c r="C39" s="146">
        <v>111.07651665251439</v>
      </c>
      <c r="D39" s="146">
        <v>100.74970829775536</v>
      </c>
      <c r="E39" s="146">
        <v>104.50781846257608</v>
      </c>
      <c r="F39" s="146">
        <v>93.514433834487505</v>
      </c>
    </row>
    <row r="40" spans="1:6" s="3" customFormat="1" ht="9" customHeight="1" x14ac:dyDescent="0.25">
      <c r="A40" s="164" t="s">
        <v>38</v>
      </c>
      <c r="B40" s="80">
        <v>2023</v>
      </c>
      <c r="C40" s="146">
        <v>104.739657113799</v>
      </c>
      <c r="D40" s="146">
        <v>102.97199235327521</v>
      </c>
      <c r="E40" s="146">
        <v>101.54035269403856</v>
      </c>
      <c r="F40" s="146">
        <v>100.32628253497069</v>
      </c>
    </row>
    <row r="41" spans="1:6" s="3" customFormat="1" ht="9" customHeight="1" x14ac:dyDescent="0.25">
      <c r="A41" s="164"/>
      <c r="B41" s="80">
        <v>2024</v>
      </c>
      <c r="C41" s="109">
        <v>96.746546330618315</v>
      </c>
      <c r="D41" s="109">
        <v>99.499393463069595</v>
      </c>
      <c r="E41" s="109">
        <v>102.13613572360738</v>
      </c>
      <c r="F41" s="109"/>
    </row>
    <row r="42" spans="1:6" s="3" customFormat="1" ht="4" customHeight="1" x14ac:dyDescent="0.25">
      <c r="A42" s="12"/>
      <c r="B42" s="10"/>
      <c r="C42" s="32"/>
      <c r="D42" s="32"/>
      <c r="E42" s="32"/>
      <c r="F42" s="32"/>
    </row>
    <row r="43" spans="1:6" s="3" customFormat="1" ht="9" customHeight="1" x14ac:dyDescent="0.25">
      <c r="A43" s="12" t="s">
        <v>39</v>
      </c>
      <c r="B43" s="80">
        <v>2022</v>
      </c>
      <c r="C43" s="146">
        <v>101.23080455078824</v>
      </c>
      <c r="D43" s="146">
        <v>102.93691491640314</v>
      </c>
      <c r="E43" s="146">
        <v>100.76009791921665</v>
      </c>
      <c r="F43" s="146">
        <v>95.342622174171836</v>
      </c>
    </row>
    <row r="44" spans="1:6" s="3" customFormat="1" ht="9" customHeight="1" x14ac:dyDescent="0.25">
      <c r="A44" s="164" t="s">
        <v>40</v>
      </c>
      <c r="B44" s="80">
        <v>2023</v>
      </c>
      <c r="C44" s="146">
        <v>99.922280122822897</v>
      </c>
      <c r="D44" s="146">
        <v>102.88934792033253</v>
      </c>
      <c r="E44" s="146">
        <v>99.360531403360923</v>
      </c>
      <c r="F44" s="146">
        <v>98.57064458191978</v>
      </c>
    </row>
    <row r="45" spans="1:6" s="3" customFormat="1" ht="9" customHeight="1" x14ac:dyDescent="0.25">
      <c r="A45" s="164"/>
      <c r="B45" s="80">
        <v>2024</v>
      </c>
      <c r="C45" s="109">
        <v>101.34632418069087</v>
      </c>
      <c r="D45" s="109">
        <v>100.18228581416835</v>
      </c>
      <c r="E45" s="109">
        <v>98.280159521435692</v>
      </c>
      <c r="F45" s="109"/>
    </row>
    <row r="46" spans="1:6" s="3" customFormat="1" ht="4" customHeight="1" x14ac:dyDescent="0.25">
      <c r="A46" s="164"/>
      <c r="B46" s="10"/>
      <c r="C46" s="32"/>
      <c r="D46" s="32"/>
      <c r="E46" s="32"/>
      <c r="F46" s="32"/>
    </row>
    <row r="47" spans="1:6" s="3" customFormat="1" ht="9" customHeight="1" x14ac:dyDescent="0.25">
      <c r="A47" s="12" t="s">
        <v>41</v>
      </c>
      <c r="B47" s="80">
        <v>2022</v>
      </c>
      <c r="C47" s="146">
        <v>105.16224819866846</v>
      </c>
      <c r="D47" s="146">
        <v>100.33729214219163</v>
      </c>
      <c r="E47" s="146">
        <v>103.38956246705324</v>
      </c>
      <c r="F47" s="146">
        <v>100.05412422686679</v>
      </c>
    </row>
    <row r="48" spans="1:6" s="3" customFormat="1" ht="9" customHeight="1" x14ac:dyDescent="0.25">
      <c r="A48" s="164" t="s">
        <v>264</v>
      </c>
      <c r="B48" s="80">
        <v>2023</v>
      </c>
      <c r="C48" s="146">
        <v>98.178803404061824</v>
      </c>
      <c r="D48" s="146">
        <v>101.62500349355787</v>
      </c>
      <c r="E48" s="146">
        <v>99.49082822917444</v>
      </c>
      <c r="F48" s="146">
        <v>102.85624025115013</v>
      </c>
    </row>
    <row r="49" spans="1:6" s="3" customFormat="1" ht="9" customHeight="1" x14ac:dyDescent="0.25">
      <c r="A49" s="12"/>
      <c r="B49" s="80">
        <v>2024</v>
      </c>
      <c r="C49" s="109">
        <v>94.433481272171633</v>
      </c>
      <c r="D49" s="109">
        <v>101.54856912863002</v>
      </c>
      <c r="E49" s="109">
        <v>100.88718782278664</v>
      </c>
      <c r="F49" s="109"/>
    </row>
    <row r="50" spans="1:6" s="3" customFormat="1" ht="4" customHeight="1" x14ac:dyDescent="0.25">
      <c r="A50" s="9"/>
      <c r="B50" s="248"/>
      <c r="C50" s="32"/>
      <c r="D50" s="32"/>
      <c r="E50" s="32"/>
      <c r="F50" s="32"/>
    </row>
    <row r="51" spans="1:6" s="3" customFormat="1" ht="8.9" customHeight="1" x14ac:dyDescent="0.25">
      <c r="A51" s="12" t="s">
        <v>46</v>
      </c>
      <c r="B51" s="10"/>
      <c r="C51" s="32"/>
      <c r="D51" s="32"/>
      <c r="E51" s="32"/>
      <c r="F51" s="32"/>
    </row>
    <row r="52" spans="1:6" s="3" customFormat="1" ht="8.9" customHeight="1" x14ac:dyDescent="0.25">
      <c r="A52" s="12" t="s">
        <v>47</v>
      </c>
      <c r="B52" s="10"/>
      <c r="C52" s="32"/>
      <c r="D52" s="32"/>
      <c r="E52" s="32"/>
      <c r="F52" s="32"/>
    </row>
    <row r="53" spans="1:6" s="3" customFormat="1" ht="8.9" customHeight="1" x14ac:dyDescent="0.25">
      <c r="A53" s="12" t="s">
        <v>48</v>
      </c>
      <c r="B53" s="80">
        <v>2022</v>
      </c>
      <c r="C53" s="146">
        <v>111.60383721438032</v>
      </c>
      <c r="D53" s="146">
        <v>103.58954961065388</v>
      </c>
      <c r="E53" s="146">
        <v>104.18455701196608</v>
      </c>
      <c r="F53" s="146">
        <v>96.535026407280426</v>
      </c>
    </row>
    <row r="54" spans="1:6" s="3" customFormat="1" ht="8.9" customHeight="1" x14ac:dyDescent="0.25">
      <c r="A54" s="164" t="s">
        <v>49</v>
      </c>
      <c r="B54" s="80">
        <v>2023</v>
      </c>
      <c r="C54" s="146">
        <v>102.13874955138425</v>
      </c>
      <c r="D54" s="146">
        <v>102.42736495458651</v>
      </c>
      <c r="E54" s="146">
        <v>99.998404416574914</v>
      </c>
      <c r="F54" s="146">
        <v>97.647274700025534</v>
      </c>
    </row>
    <row r="55" spans="1:6" s="3" customFormat="1" ht="8.9" customHeight="1" x14ac:dyDescent="0.25">
      <c r="A55" s="164" t="s">
        <v>50</v>
      </c>
      <c r="B55" s="80">
        <v>2024</v>
      </c>
      <c r="C55" s="109">
        <v>95.87074635401774</v>
      </c>
      <c r="D55" s="109">
        <v>106.13212773029035</v>
      </c>
      <c r="E55" s="109">
        <v>101.69147197809478</v>
      </c>
      <c r="F55" s="109"/>
    </row>
    <row r="56" spans="1:6" s="3" customFormat="1" ht="8.9" customHeight="1" x14ac:dyDescent="0.25">
      <c r="A56" s="164" t="s">
        <v>266</v>
      </c>
      <c r="B56" s="10"/>
      <c r="C56" s="32"/>
      <c r="D56" s="32"/>
      <c r="E56" s="32"/>
      <c r="F56" s="32"/>
    </row>
    <row r="57" spans="1:6" s="3" customFormat="1" ht="4" customHeight="1" x14ac:dyDescent="0.25">
      <c r="A57" s="12"/>
      <c r="B57" s="248"/>
      <c r="C57" s="32"/>
      <c r="D57" s="32"/>
      <c r="E57" s="32"/>
      <c r="F57" s="32"/>
    </row>
    <row r="58" spans="1:6" s="3" customFormat="1" ht="9" customHeight="1" x14ac:dyDescent="0.25">
      <c r="A58" s="12" t="s">
        <v>52</v>
      </c>
      <c r="B58" s="10"/>
      <c r="C58" s="32"/>
      <c r="D58" s="32"/>
      <c r="E58" s="32"/>
      <c r="F58" s="32"/>
    </row>
    <row r="59" spans="1:6" s="3" customFormat="1" ht="9" customHeight="1" x14ac:dyDescent="0.25">
      <c r="A59" s="12" t="s">
        <v>53</v>
      </c>
      <c r="B59" s="10"/>
      <c r="C59" s="32"/>
      <c r="D59" s="32"/>
      <c r="E59" s="32"/>
      <c r="F59" s="32"/>
    </row>
    <row r="60" spans="1:6" s="3" customFormat="1" ht="9" customHeight="1" x14ac:dyDescent="0.25">
      <c r="A60" s="12" t="s">
        <v>54</v>
      </c>
      <c r="B60" s="80">
        <v>2022</v>
      </c>
      <c r="C60" s="146">
        <v>106.90064618046804</v>
      </c>
      <c r="D60" s="146">
        <v>93.955803575768783</v>
      </c>
      <c r="E60" s="146">
        <v>102.1194201278947</v>
      </c>
      <c r="F60" s="146">
        <v>101.61692771069077</v>
      </c>
    </row>
    <row r="61" spans="1:6" s="3" customFormat="1" ht="9" customHeight="1" x14ac:dyDescent="0.25">
      <c r="A61" s="164" t="s">
        <v>55</v>
      </c>
      <c r="B61" s="80">
        <v>2023</v>
      </c>
      <c r="C61" s="146">
        <v>102.22887541630936</v>
      </c>
      <c r="D61" s="146">
        <v>97.949449504371046</v>
      </c>
      <c r="E61" s="146">
        <v>100.13169818460651</v>
      </c>
      <c r="F61" s="146">
        <v>100.79287925311719</v>
      </c>
    </row>
    <row r="62" spans="1:6" s="3" customFormat="1" ht="9" customHeight="1" x14ac:dyDescent="0.25">
      <c r="A62" s="164" t="s">
        <v>56</v>
      </c>
      <c r="B62" s="80">
        <v>2024</v>
      </c>
      <c r="C62" s="109">
        <v>98.693616580413135</v>
      </c>
      <c r="D62" s="109">
        <v>101.20170558213238</v>
      </c>
      <c r="E62" s="109">
        <v>100.15460378458209</v>
      </c>
      <c r="F62" s="109"/>
    </row>
    <row r="63" spans="1:6" s="3" customFormat="1" ht="9" customHeight="1" x14ac:dyDescent="0.25">
      <c r="A63" s="164" t="s">
        <v>57</v>
      </c>
      <c r="B63" s="10"/>
      <c r="C63" s="32"/>
      <c r="D63" s="32"/>
      <c r="E63" s="32"/>
      <c r="F63" s="32"/>
    </row>
    <row r="64" spans="1:6" s="3" customFormat="1" ht="4" customHeight="1" x14ac:dyDescent="0.25">
      <c r="A64" s="12"/>
      <c r="B64" s="248"/>
      <c r="C64" s="32"/>
      <c r="D64" s="32"/>
      <c r="E64" s="32"/>
      <c r="F64" s="32"/>
    </row>
    <row r="65" spans="1:8" s="3" customFormat="1" ht="9" customHeight="1" x14ac:dyDescent="0.25">
      <c r="A65" s="12" t="s">
        <v>58</v>
      </c>
      <c r="B65" s="10"/>
      <c r="C65" s="32"/>
      <c r="D65" s="32"/>
      <c r="E65" s="32"/>
      <c r="F65" s="32"/>
    </row>
    <row r="66" spans="1:8" s="3" customFormat="1" ht="9" customHeight="1" x14ac:dyDescent="0.25">
      <c r="A66" s="12" t="s">
        <v>59</v>
      </c>
      <c r="B66" s="10"/>
      <c r="C66" s="32"/>
      <c r="D66" s="32"/>
      <c r="E66" s="32"/>
      <c r="F66" s="32"/>
    </row>
    <row r="67" spans="1:8" s="3" customFormat="1" ht="9" customHeight="1" x14ac:dyDescent="0.25">
      <c r="A67" s="12" t="s">
        <v>60</v>
      </c>
      <c r="B67" s="80">
        <v>2022</v>
      </c>
      <c r="C67" s="146">
        <v>110.79782729316941</v>
      </c>
      <c r="D67" s="146">
        <v>112.15587564739526</v>
      </c>
      <c r="E67" s="146">
        <v>80.455907408495392</v>
      </c>
      <c r="F67" s="146">
        <v>111.91728005608132</v>
      </c>
    </row>
    <row r="68" spans="1:8" s="3" customFormat="1" ht="9" customHeight="1" x14ac:dyDescent="0.25">
      <c r="A68" s="164" t="s">
        <v>61</v>
      </c>
      <c r="B68" s="80">
        <v>2023</v>
      </c>
      <c r="C68" s="146">
        <v>105.02662073285312</v>
      </c>
      <c r="D68" s="146">
        <v>102.89001540678893</v>
      </c>
      <c r="E68" s="146">
        <v>96.129694481342824</v>
      </c>
      <c r="F68" s="146">
        <v>100.12059543998492</v>
      </c>
    </row>
    <row r="69" spans="1:8" s="3" customFormat="1" ht="9" customHeight="1" x14ac:dyDescent="0.25">
      <c r="A69" s="164" t="s">
        <v>62</v>
      </c>
      <c r="B69" s="80">
        <v>2024</v>
      </c>
      <c r="C69" s="109">
        <v>103.98112947139934</v>
      </c>
      <c r="D69" s="109">
        <v>103.72855177739702</v>
      </c>
      <c r="E69" s="109">
        <v>100.93294867619005</v>
      </c>
      <c r="F69" s="109"/>
    </row>
    <row r="70" spans="1:8" s="3" customFormat="1" ht="4" customHeight="1" x14ac:dyDescent="0.25">
      <c r="A70" s="181"/>
      <c r="B70" s="10"/>
      <c r="C70" s="32"/>
      <c r="D70" s="32"/>
      <c r="E70" s="32"/>
      <c r="F70" s="32"/>
    </row>
    <row r="71" spans="1:8" s="3" customFormat="1" ht="9" customHeight="1" x14ac:dyDescent="0.25">
      <c r="A71" s="12" t="s">
        <v>139</v>
      </c>
      <c r="B71" s="80">
        <v>2022</v>
      </c>
      <c r="C71" s="146">
        <v>102.40910010230348</v>
      </c>
      <c r="D71" s="146">
        <v>100.59489455989576</v>
      </c>
      <c r="E71" s="146">
        <v>100.19502882355226</v>
      </c>
      <c r="F71" s="146">
        <v>101.0881483899589</v>
      </c>
    </row>
    <row r="72" spans="1:8" s="3" customFormat="1" ht="9" customHeight="1" x14ac:dyDescent="0.25">
      <c r="A72" s="164" t="s">
        <v>64</v>
      </c>
      <c r="B72" s="80">
        <v>2023</v>
      </c>
      <c r="C72" s="146">
        <v>98.831992556789487</v>
      </c>
      <c r="D72" s="146">
        <v>102.14084013580182</v>
      </c>
      <c r="E72" s="146">
        <v>101.6290214276047</v>
      </c>
      <c r="F72" s="146">
        <v>99.273092270763058</v>
      </c>
    </row>
    <row r="73" spans="1:8" s="3" customFormat="1" ht="9" customHeight="1" x14ac:dyDescent="0.25">
      <c r="A73" s="12"/>
      <c r="B73" s="80">
        <v>2024</v>
      </c>
      <c r="C73" s="109">
        <v>99.49766794199067</v>
      </c>
      <c r="D73" s="109">
        <v>100.83468715109944</v>
      </c>
      <c r="E73" s="109">
        <v>97.976653667833205</v>
      </c>
      <c r="F73" s="109"/>
    </row>
    <row r="74" spans="1:8" s="3" customFormat="1" ht="4" customHeight="1" x14ac:dyDescent="0.25">
      <c r="A74" s="12"/>
      <c r="B74" s="10"/>
      <c r="C74" s="32"/>
      <c r="D74" s="32"/>
      <c r="E74" s="32"/>
      <c r="F74" s="32"/>
    </row>
    <row r="75" spans="1:8" s="3" customFormat="1" ht="9" customHeight="1" x14ac:dyDescent="0.25">
      <c r="A75" s="12" t="s">
        <v>65</v>
      </c>
      <c r="B75" s="80">
        <v>2022</v>
      </c>
      <c r="C75" s="146">
        <v>99.070884297126014</v>
      </c>
      <c r="D75" s="146">
        <v>104.51459419261992</v>
      </c>
      <c r="E75" s="146">
        <v>103.50296965125128</v>
      </c>
      <c r="F75" s="146">
        <v>99.759711016692918</v>
      </c>
    </row>
    <row r="76" spans="1:8" s="3" customFormat="1" ht="9" customHeight="1" x14ac:dyDescent="0.25">
      <c r="A76" s="164" t="s">
        <v>66</v>
      </c>
      <c r="B76" s="80">
        <v>2023</v>
      </c>
      <c r="C76" s="146">
        <v>106.06922954219174</v>
      </c>
      <c r="D76" s="146">
        <v>98.166172392427669</v>
      </c>
      <c r="E76" s="146">
        <v>93.892952015613844</v>
      </c>
      <c r="F76" s="146">
        <v>105.66006950676304</v>
      </c>
    </row>
    <row r="77" spans="1:8" s="3" customFormat="1" ht="9" customHeight="1" x14ac:dyDescent="0.25">
      <c r="A77" s="12"/>
      <c r="B77" s="80">
        <v>2024</v>
      </c>
      <c r="C77" s="109">
        <v>100.26622193396955</v>
      </c>
      <c r="D77" s="109">
        <v>94.106612619050551</v>
      </c>
      <c r="E77" s="109">
        <v>126.20688075046067</v>
      </c>
      <c r="F77" s="109"/>
    </row>
    <row r="78" spans="1:8" s="3" customFormat="1" ht="4" customHeight="1" x14ac:dyDescent="0.25">
      <c r="A78" s="192"/>
      <c r="B78" s="166"/>
      <c r="C78" s="167"/>
      <c r="D78" s="167"/>
      <c r="E78" s="167"/>
      <c r="F78" s="167"/>
    </row>
    <row r="79" spans="1:8" s="3" customFormat="1" ht="4" customHeight="1" x14ac:dyDescent="0.25">
      <c r="A79" s="164"/>
      <c r="B79" s="10"/>
      <c r="C79" s="11"/>
      <c r="D79" s="11"/>
      <c r="E79" s="11"/>
      <c r="F79" s="11"/>
    </row>
    <row r="80" spans="1:8" s="3" customFormat="1" ht="8.9" customHeight="1" x14ac:dyDescent="0.25">
      <c r="A80" s="18" t="s">
        <v>321</v>
      </c>
      <c r="B80" s="18"/>
      <c r="C80" s="18"/>
      <c r="D80" s="18"/>
      <c r="E80" s="18"/>
      <c r="F80" s="18"/>
      <c r="G80" s="18"/>
      <c r="H80" s="18"/>
    </row>
    <row r="81" spans="1:8" ht="8.9" customHeight="1" x14ac:dyDescent="0.25">
      <c r="A81" s="19" t="s">
        <v>322</v>
      </c>
      <c r="B81" s="18"/>
      <c r="C81" s="18"/>
      <c r="D81" s="18"/>
      <c r="E81" s="18"/>
      <c r="F81" s="18"/>
      <c r="G81" s="18"/>
      <c r="H81" s="18"/>
    </row>
    <row r="82" spans="1:8" ht="8.9" customHeight="1" x14ac:dyDescent="0.25">
      <c r="A82" s="317" t="s">
        <v>317</v>
      </c>
      <c r="B82" s="101"/>
      <c r="C82" s="316"/>
      <c r="D82" s="316"/>
      <c r="E82" s="316"/>
      <c r="F82" s="159"/>
      <c r="G82" s="316"/>
      <c r="H82" s="316"/>
    </row>
    <row r="83" spans="1:8" ht="8.9" customHeight="1" x14ac:dyDescent="0.25">
      <c r="A83" s="19" t="s">
        <v>268</v>
      </c>
      <c r="B83" s="19"/>
      <c r="C83" s="19"/>
      <c r="D83" s="19"/>
      <c r="E83" s="19"/>
      <c r="F83" s="18"/>
      <c r="G83" s="18"/>
      <c r="H83" s="316"/>
    </row>
    <row r="84" spans="1:8" ht="8.9" customHeight="1" x14ac:dyDescent="0.25">
      <c r="A84" s="20" t="s">
        <v>323</v>
      </c>
      <c r="B84" s="20"/>
      <c r="C84" s="20"/>
      <c r="D84" s="20"/>
      <c r="E84" s="20"/>
      <c r="F84" s="20"/>
      <c r="G84" s="20"/>
      <c r="H84" s="20"/>
    </row>
    <row r="85" spans="1:8" ht="8.9" customHeight="1" x14ac:dyDescent="0.25">
      <c r="A85" s="21" t="s">
        <v>324</v>
      </c>
      <c r="B85" s="20"/>
      <c r="C85" s="20"/>
      <c r="D85" s="20"/>
      <c r="E85" s="20"/>
      <c r="F85" s="20"/>
      <c r="G85" s="20"/>
      <c r="H85" s="20"/>
    </row>
    <row r="86" spans="1:8" ht="8.9" customHeight="1" x14ac:dyDescent="0.25">
      <c r="A86" s="21" t="s">
        <v>318</v>
      </c>
      <c r="B86" s="21"/>
      <c r="C86" s="21"/>
      <c r="D86" s="21"/>
      <c r="E86" s="21"/>
      <c r="F86" s="21"/>
      <c r="G86" s="21"/>
      <c r="H86" s="21"/>
    </row>
    <row r="87" spans="1:8" ht="8.9" customHeight="1" x14ac:dyDescent="0.25">
      <c r="A87" s="119" t="s">
        <v>269</v>
      </c>
      <c r="B87" s="119"/>
      <c r="C87" s="119"/>
      <c r="D87" s="119"/>
      <c r="E87" s="119"/>
      <c r="F87" s="119"/>
      <c r="G87" s="315"/>
      <c r="H87" s="315"/>
    </row>
    <row r="88" spans="1:8" ht="8.9" customHeight="1" x14ac:dyDescent="0.25">
      <c r="A88" s="117" t="s">
        <v>149</v>
      </c>
      <c r="B88" s="117"/>
      <c r="C88" s="117"/>
      <c r="D88" s="117"/>
      <c r="E88" s="117"/>
      <c r="F88" s="117"/>
    </row>
    <row r="89" spans="1:8" ht="8.9" customHeight="1" x14ac:dyDescent="0.25">
      <c r="A89" s="35" t="s">
        <v>150</v>
      </c>
      <c r="B89" s="154"/>
      <c r="C89" s="154"/>
      <c r="D89" s="154"/>
      <c r="E89" s="154"/>
      <c r="F89" s="154"/>
    </row>
    <row r="90" spans="1:8" ht="8.9" customHeight="1" x14ac:dyDescent="0.25">
      <c r="A90" s="23" t="s">
        <v>151</v>
      </c>
      <c r="B90" s="23"/>
      <c r="C90" s="23"/>
      <c r="D90" s="23"/>
      <c r="E90" s="23"/>
      <c r="F90" s="23"/>
    </row>
    <row r="91" spans="1:8" ht="8.9" customHeight="1" x14ac:dyDescent="0.25">
      <c r="A91" s="23" t="s">
        <v>152</v>
      </c>
      <c r="B91" s="24"/>
      <c r="C91" s="24"/>
      <c r="D91" s="24"/>
      <c r="E91" s="24"/>
      <c r="F91" s="24"/>
    </row>
  </sheetData>
  <mergeCells count="4">
    <mergeCell ref="A1:F1"/>
    <mergeCell ref="A2:F2"/>
    <mergeCell ref="D5:F5"/>
    <mergeCell ref="A6:A7"/>
  </mergeCells>
  <pageMargins left="0.59055118110236227" right="0.59055118110236227" top="0.59055118110236227" bottom="0.6692913385826772" header="0.51181102362204722" footer="0.51181102362204722"/>
  <pageSetup paperSize="9" firstPageNumber="111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33.54296875" style="2" customWidth="1"/>
    <col min="2" max="2" width="12.453125" style="2" customWidth="1"/>
    <col min="3" max="5" width="10.54296875" style="2" customWidth="1"/>
    <col min="6" max="6" width="11.81640625" style="2" customWidth="1"/>
    <col min="7" max="7" width="9.1796875" style="2"/>
    <col min="8" max="8" width="5.54296875" style="2" customWidth="1"/>
    <col min="9" max="9" width="5.26953125" style="2" customWidth="1"/>
    <col min="10" max="16384" width="9.1796875" style="2"/>
  </cols>
  <sheetData>
    <row r="1" spans="1:6" ht="13" x14ac:dyDescent="0.25">
      <c r="A1" s="116" t="s">
        <v>289</v>
      </c>
    </row>
    <row r="2" spans="1:6" ht="13" x14ac:dyDescent="0.25">
      <c r="A2" s="114" t="s">
        <v>153</v>
      </c>
    </row>
    <row r="3" spans="1:6" s="3" customFormat="1" ht="13" x14ac:dyDescent="0.25">
      <c r="A3" s="31"/>
    </row>
    <row r="4" spans="1:6" s="3" customFormat="1" ht="13.5" customHeight="1" x14ac:dyDescent="0.25">
      <c r="A4" s="27" t="s">
        <v>147</v>
      </c>
      <c r="B4" s="27"/>
      <c r="C4" s="27"/>
      <c r="D4" s="336" t="s">
        <v>148</v>
      </c>
      <c r="E4" s="336"/>
      <c r="F4" s="336"/>
    </row>
    <row r="5" spans="1:6" s="3" customFormat="1" ht="10.5" x14ac:dyDescent="0.25">
      <c r="A5" s="332"/>
      <c r="B5" s="249" t="s">
        <v>3</v>
      </c>
      <c r="C5" s="250" t="s">
        <v>4</v>
      </c>
      <c r="D5" s="250" t="s">
        <v>5</v>
      </c>
      <c r="E5" s="250" t="s">
        <v>6</v>
      </c>
      <c r="F5" s="250" t="s">
        <v>7</v>
      </c>
    </row>
    <row r="6" spans="1:6" s="3" customFormat="1" x14ac:dyDescent="0.25">
      <c r="A6" s="332"/>
      <c r="B6" s="6" t="s">
        <v>9</v>
      </c>
      <c r="C6" s="172" t="s">
        <v>10</v>
      </c>
      <c r="D6" s="172" t="s">
        <v>11</v>
      </c>
      <c r="E6" s="172" t="s">
        <v>12</v>
      </c>
      <c r="F6" s="172" t="s">
        <v>13</v>
      </c>
    </row>
    <row r="7" spans="1:6" s="3" customFormat="1" ht="4" customHeight="1" x14ac:dyDescent="0.25">
      <c r="A7" s="14"/>
      <c r="B7" s="252"/>
      <c r="C7" s="252"/>
      <c r="D7" s="8"/>
      <c r="E7" s="8"/>
      <c r="F7" s="8"/>
    </row>
    <row r="8" spans="1:6" s="3" customFormat="1" ht="10.5" customHeight="1" x14ac:dyDescent="0.25">
      <c r="A8" s="7" t="s">
        <v>15</v>
      </c>
      <c r="B8" s="178">
        <v>2022</v>
      </c>
      <c r="C8" s="179">
        <v>102.75612571257389</v>
      </c>
      <c r="D8" s="179">
        <v>100.10937609324645</v>
      </c>
      <c r="E8" s="179">
        <v>100.50027117150545</v>
      </c>
      <c r="F8" s="179">
        <v>101.22239611865879</v>
      </c>
    </row>
    <row r="9" spans="1:6" s="3" customFormat="1" ht="10.5" customHeight="1" x14ac:dyDescent="0.25">
      <c r="A9" s="9" t="s">
        <v>16</v>
      </c>
      <c r="B9" s="178">
        <v>2023</v>
      </c>
      <c r="C9" s="179">
        <v>99.699926951914549</v>
      </c>
      <c r="D9" s="179">
        <v>101.29869033130012</v>
      </c>
      <c r="E9" s="179">
        <v>100.97628628393969</v>
      </c>
      <c r="F9" s="179">
        <v>100.13123784299675</v>
      </c>
    </row>
    <row r="10" spans="1:6" s="3" customFormat="1" ht="10.5" customHeight="1" x14ac:dyDescent="0.25">
      <c r="A10" s="9"/>
      <c r="B10" s="178">
        <v>2024</v>
      </c>
      <c r="C10" s="110">
        <v>99.58520004854779</v>
      </c>
      <c r="D10" s="110">
        <v>100.09571162253721</v>
      </c>
      <c r="E10" s="110">
        <v>99.923603177234327</v>
      </c>
      <c r="F10" s="109"/>
    </row>
    <row r="11" spans="1:6" s="3" customFormat="1" ht="4" customHeight="1" x14ac:dyDescent="0.25">
      <c r="A11" s="25"/>
      <c r="B11" s="10"/>
      <c r="C11" s="29"/>
      <c r="D11" s="29"/>
      <c r="E11" s="29"/>
      <c r="F11" s="29"/>
    </row>
    <row r="12" spans="1:6" s="3" customFormat="1" ht="10.5" customHeight="1" x14ac:dyDescent="0.25">
      <c r="A12" s="25" t="s">
        <v>70</v>
      </c>
      <c r="B12" s="80">
        <v>2022</v>
      </c>
      <c r="C12" s="146">
        <v>100.04220360236027</v>
      </c>
      <c r="D12" s="146">
        <v>100.58359920534133</v>
      </c>
      <c r="E12" s="146">
        <v>101.66216196934326</v>
      </c>
      <c r="F12" s="146">
        <v>101.54520241254194</v>
      </c>
    </row>
    <row r="13" spans="1:6" s="3" customFormat="1" ht="10.5" customHeight="1" x14ac:dyDescent="0.25">
      <c r="A13" s="37" t="s">
        <v>71</v>
      </c>
      <c r="B13" s="80">
        <v>2023</v>
      </c>
      <c r="C13" s="146">
        <v>99.734161967276833</v>
      </c>
      <c r="D13" s="146">
        <v>100.88493308197515</v>
      </c>
      <c r="E13" s="146">
        <v>101.45837123153152</v>
      </c>
      <c r="F13" s="146">
        <v>101.51462497686994</v>
      </c>
    </row>
    <row r="14" spans="1:6" s="3" customFormat="1" ht="10.5" customHeight="1" x14ac:dyDescent="0.25">
      <c r="A14" s="25"/>
      <c r="B14" s="80">
        <v>2024</v>
      </c>
      <c r="C14" s="109">
        <v>99.987592044196589</v>
      </c>
      <c r="D14" s="109">
        <v>102.8362771189921</v>
      </c>
      <c r="E14" s="109">
        <v>99.277420237343264</v>
      </c>
      <c r="F14" s="109"/>
    </row>
    <row r="15" spans="1:6" s="3" customFormat="1" ht="4" customHeight="1" x14ac:dyDescent="0.25">
      <c r="A15" s="25"/>
      <c r="B15" s="10"/>
      <c r="C15" s="29"/>
      <c r="D15" s="29"/>
      <c r="E15" s="29"/>
      <c r="F15" s="29"/>
    </row>
    <row r="16" spans="1:6" s="3" customFormat="1" ht="10.5" customHeight="1" x14ac:dyDescent="0.25">
      <c r="A16" s="180" t="s">
        <v>72</v>
      </c>
      <c r="B16" s="10"/>
      <c r="C16" s="151"/>
      <c r="D16" s="151"/>
      <c r="E16" s="151"/>
      <c r="F16" s="151"/>
    </row>
    <row r="17" spans="1:6" s="3" customFormat="1" ht="10.5" customHeight="1" x14ac:dyDescent="0.25">
      <c r="A17" s="180" t="s">
        <v>73</v>
      </c>
      <c r="B17" s="80">
        <v>2022</v>
      </c>
      <c r="C17" s="146">
        <v>101.55297267510812</v>
      </c>
      <c r="D17" s="146">
        <v>100.65709506866591</v>
      </c>
      <c r="E17" s="146">
        <v>101.52534510456901</v>
      </c>
      <c r="F17" s="146">
        <v>103.19358512635823</v>
      </c>
    </row>
    <row r="18" spans="1:6" s="3" customFormat="1" ht="10.5" customHeight="1" x14ac:dyDescent="0.25">
      <c r="A18" s="36" t="s">
        <v>74</v>
      </c>
      <c r="B18" s="80">
        <v>2023</v>
      </c>
      <c r="C18" s="146">
        <v>97.802633148891118</v>
      </c>
      <c r="D18" s="146">
        <v>100.54097793484817</v>
      </c>
      <c r="E18" s="146">
        <v>101.32369628216102</v>
      </c>
      <c r="F18" s="146">
        <v>101.8510540061496</v>
      </c>
    </row>
    <row r="19" spans="1:6" s="3" customFormat="1" ht="10.5" customHeight="1" x14ac:dyDescent="0.25">
      <c r="A19" s="36" t="s">
        <v>75</v>
      </c>
      <c r="B19" s="80">
        <v>2024</v>
      </c>
      <c r="C19" s="109">
        <v>100.93621786171771</v>
      </c>
      <c r="D19" s="109">
        <v>102.32183850513388</v>
      </c>
      <c r="E19" s="109">
        <v>99.580554111499126</v>
      </c>
      <c r="F19" s="109"/>
    </row>
    <row r="20" spans="1:6" s="3" customFormat="1" ht="4" customHeight="1" x14ac:dyDescent="0.25">
      <c r="A20" s="25"/>
      <c r="B20" s="248"/>
      <c r="C20" s="29"/>
      <c r="D20" s="29"/>
      <c r="E20" s="29"/>
      <c r="F20" s="29"/>
    </row>
    <row r="21" spans="1:6" s="3" customFormat="1" ht="10.5" customHeight="1" x14ac:dyDescent="0.25">
      <c r="A21" s="181" t="s">
        <v>76</v>
      </c>
      <c r="B21" s="10"/>
      <c r="C21" s="29"/>
      <c r="D21" s="29"/>
      <c r="E21" s="29"/>
      <c r="F21" s="29"/>
    </row>
    <row r="22" spans="1:6" s="3" customFormat="1" ht="10.5" customHeight="1" x14ac:dyDescent="0.25">
      <c r="A22" s="181" t="s">
        <v>77</v>
      </c>
      <c r="B22" s="80">
        <v>2022</v>
      </c>
      <c r="C22" s="146">
        <v>101.66005960525406</v>
      </c>
      <c r="D22" s="146">
        <v>99.798501529358887</v>
      </c>
      <c r="E22" s="146">
        <v>102.36772241428243</v>
      </c>
      <c r="F22" s="146">
        <v>102.30493541279976</v>
      </c>
    </row>
    <row r="23" spans="1:6" s="3" customFormat="1" ht="10.5" customHeight="1" x14ac:dyDescent="0.25">
      <c r="A23" s="182" t="s">
        <v>78</v>
      </c>
      <c r="B23" s="80">
        <v>2023</v>
      </c>
      <c r="C23" s="146">
        <v>97.969019979589916</v>
      </c>
      <c r="D23" s="146">
        <v>101.04971927442061</v>
      </c>
      <c r="E23" s="146">
        <v>101.18694729785874</v>
      </c>
      <c r="F23" s="146">
        <v>102.38833185287433</v>
      </c>
    </row>
    <row r="24" spans="1:6" s="3" customFormat="1" ht="10.5" customHeight="1" x14ac:dyDescent="0.25">
      <c r="A24" s="182" t="s">
        <v>79</v>
      </c>
      <c r="B24" s="80">
        <v>2024</v>
      </c>
      <c r="C24" s="109">
        <v>101.05989460347314</v>
      </c>
      <c r="D24" s="109">
        <v>102.77356612534494</v>
      </c>
      <c r="E24" s="109">
        <v>99.453957182911822</v>
      </c>
      <c r="F24" s="109"/>
    </row>
    <row r="25" spans="1:6" s="3" customFormat="1" ht="4" customHeight="1" x14ac:dyDescent="0.25">
      <c r="A25" s="182"/>
      <c r="B25" s="10"/>
      <c r="C25" s="29"/>
      <c r="D25" s="29"/>
      <c r="E25" s="29"/>
      <c r="F25" s="29"/>
    </row>
    <row r="26" spans="1:6" s="3" customFormat="1" ht="10.5" customHeight="1" x14ac:dyDescent="0.25">
      <c r="A26" s="181" t="s">
        <v>76</v>
      </c>
      <c r="B26" s="10"/>
      <c r="C26" s="29"/>
      <c r="D26" s="29"/>
      <c r="E26" s="29"/>
      <c r="F26" s="29"/>
    </row>
    <row r="27" spans="1:6" s="3" customFormat="1" ht="10.5" customHeight="1" x14ac:dyDescent="0.25">
      <c r="A27" s="181" t="s">
        <v>80</v>
      </c>
      <c r="B27" s="10"/>
      <c r="C27" s="29"/>
      <c r="D27" s="29"/>
      <c r="E27" s="29"/>
      <c r="F27" s="29"/>
    </row>
    <row r="28" spans="1:6" s="3" customFormat="1" ht="10.5" customHeight="1" x14ac:dyDescent="0.25">
      <c r="A28" s="181" t="s">
        <v>77</v>
      </c>
      <c r="B28" s="80">
        <v>2022</v>
      </c>
      <c r="C28" s="146">
        <v>97.692994641794002</v>
      </c>
      <c r="D28" s="146">
        <v>100.48753237519679</v>
      </c>
      <c r="E28" s="146">
        <v>100.4902208520746</v>
      </c>
      <c r="F28" s="146">
        <v>101.18688392677528</v>
      </c>
    </row>
    <row r="29" spans="1:6" s="3" customFormat="1" ht="10.5" customHeight="1" x14ac:dyDescent="0.25">
      <c r="A29" s="182" t="s">
        <v>81</v>
      </c>
      <c r="B29" s="80">
        <v>2023</v>
      </c>
      <c r="C29" s="146">
        <v>121.41650099403579</v>
      </c>
      <c r="D29" s="146">
        <v>96.852102009906261</v>
      </c>
      <c r="E29" s="146">
        <v>102.97125950972105</v>
      </c>
      <c r="F29" s="146">
        <v>102.64745720970323</v>
      </c>
    </row>
    <row r="30" spans="1:6" s="3" customFormat="1" ht="10.5" customHeight="1" x14ac:dyDescent="0.25">
      <c r="A30" s="182" t="s">
        <v>82</v>
      </c>
      <c r="B30" s="80">
        <v>2024</v>
      </c>
      <c r="C30" s="109">
        <v>101.96337172104926</v>
      </c>
      <c r="D30" s="109">
        <v>100.30589434879798</v>
      </c>
      <c r="E30" s="109">
        <v>102.87758533057045</v>
      </c>
      <c r="F30" s="109"/>
    </row>
    <row r="31" spans="1:6" s="3" customFormat="1" ht="4" customHeight="1" x14ac:dyDescent="0.25">
      <c r="A31" s="181"/>
      <c r="B31" s="10"/>
      <c r="C31" s="29"/>
      <c r="D31" s="29"/>
      <c r="E31" s="29"/>
      <c r="F31" s="29"/>
    </row>
    <row r="32" spans="1:6" s="3" customFormat="1" ht="10.5" customHeight="1" x14ac:dyDescent="0.25">
      <c r="A32" s="181" t="s">
        <v>83</v>
      </c>
      <c r="B32" s="10"/>
      <c r="C32" s="29"/>
      <c r="D32" s="29"/>
      <c r="E32" s="29"/>
      <c r="F32" s="29"/>
    </row>
    <row r="33" spans="1:6" s="3" customFormat="1" ht="10.5" customHeight="1" x14ac:dyDescent="0.25">
      <c r="A33" s="181" t="s">
        <v>84</v>
      </c>
      <c r="B33" s="80">
        <v>2022</v>
      </c>
      <c r="C33" s="146">
        <v>97.974491263392537</v>
      </c>
      <c r="D33" s="146">
        <v>109.41446297103279</v>
      </c>
      <c r="E33" s="146">
        <v>94.274909969018438</v>
      </c>
      <c r="F33" s="146">
        <v>113.85582084109697</v>
      </c>
    </row>
    <row r="34" spans="1:6" s="3" customFormat="1" ht="10.5" customHeight="1" x14ac:dyDescent="0.25">
      <c r="A34" s="182" t="s">
        <v>85</v>
      </c>
      <c r="B34" s="80">
        <v>2023</v>
      </c>
      <c r="C34" s="146">
        <v>92.73017720510407</v>
      </c>
      <c r="D34" s="146">
        <v>97.272742589020211</v>
      </c>
      <c r="E34" s="146">
        <v>101.58913671338816</v>
      </c>
      <c r="F34" s="146">
        <v>97.758009999445889</v>
      </c>
    </row>
    <row r="35" spans="1:6" s="3" customFormat="1" ht="10.5" customHeight="1" x14ac:dyDescent="0.25">
      <c r="A35" s="182" t="s">
        <v>86</v>
      </c>
      <c r="B35" s="80">
        <v>2024</v>
      </c>
      <c r="C35" s="109">
        <v>100.77740426329717</v>
      </c>
      <c r="D35" s="109">
        <v>97.64597466426693</v>
      </c>
      <c r="E35" s="109">
        <v>100.44086045326657</v>
      </c>
      <c r="F35" s="109"/>
    </row>
    <row r="36" spans="1:6" s="3" customFormat="1" ht="4" customHeight="1" x14ac:dyDescent="0.25">
      <c r="A36" s="25"/>
      <c r="B36" s="10"/>
      <c r="C36" s="29"/>
      <c r="D36" s="29"/>
      <c r="E36" s="29"/>
      <c r="F36" s="29"/>
    </row>
    <row r="37" spans="1:6" s="3" customFormat="1" ht="10.5" customHeight="1" x14ac:dyDescent="0.25">
      <c r="A37" s="180" t="s">
        <v>87</v>
      </c>
      <c r="B37" s="10"/>
      <c r="C37" s="29"/>
      <c r="D37" s="29"/>
      <c r="E37" s="29"/>
      <c r="F37" s="29"/>
    </row>
    <row r="38" spans="1:6" s="3" customFormat="1" ht="10.5" customHeight="1" x14ac:dyDescent="0.25">
      <c r="A38" s="180" t="s">
        <v>88</v>
      </c>
      <c r="B38" s="80">
        <v>2022</v>
      </c>
      <c r="C38" s="146">
        <v>91.673914419863181</v>
      </c>
      <c r="D38" s="146">
        <v>94.365465073589533</v>
      </c>
      <c r="E38" s="146">
        <v>102.38977527483956</v>
      </c>
      <c r="F38" s="146">
        <v>92.013468266807109</v>
      </c>
    </row>
    <row r="39" spans="1:6" s="3" customFormat="1" ht="10.5" customHeight="1" x14ac:dyDescent="0.25">
      <c r="A39" s="183" t="s">
        <v>89</v>
      </c>
      <c r="B39" s="80">
        <v>2023</v>
      </c>
      <c r="C39" s="146">
        <v>117.37870071673598</v>
      </c>
      <c r="D39" s="146">
        <v>100.74472457730437</v>
      </c>
      <c r="E39" s="146">
        <v>102.95687771415926</v>
      </c>
      <c r="F39" s="146">
        <v>99.981193917575624</v>
      </c>
    </row>
    <row r="40" spans="1:6" s="3" customFormat="1" ht="10.5" customHeight="1" x14ac:dyDescent="0.25">
      <c r="A40" s="36" t="s">
        <v>90</v>
      </c>
      <c r="B40" s="80">
        <v>2024</v>
      </c>
      <c r="C40" s="109">
        <v>92.455327153029685</v>
      </c>
      <c r="D40" s="109">
        <v>107.33856963285353</v>
      </c>
      <c r="E40" s="109">
        <v>97.133941203149007</v>
      </c>
      <c r="F40" s="109"/>
    </row>
    <row r="41" spans="1:6" s="3" customFormat="1" ht="4" customHeight="1" x14ac:dyDescent="0.25">
      <c r="A41" s="37"/>
      <c r="B41" s="10"/>
      <c r="C41" s="29"/>
      <c r="D41" s="29"/>
      <c r="E41" s="29"/>
      <c r="F41" s="29"/>
    </row>
    <row r="42" spans="1:6" s="3" customFormat="1" ht="10.5" customHeight="1" x14ac:dyDescent="0.25">
      <c r="A42" s="25" t="s">
        <v>94</v>
      </c>
      <c r="B42" s="80">
        <v>2022</v>
      </c>
      <c r="C42" s="146">
        <v>105.40363662673109</v>
      </c>
      <c r="D42" s="146">
        <v>105.65749569428151</v>
      </c>
      <c r="E42" s="146">
        <v>104.93272284588342</v>
      </c>
      <c r="F42" s="146">
        <v>99.691563444076863</v>
      </c>
    </row>
    <row r="43" spans="1:6" s="3" customFormat="1" ht="10.5" customHeight="1" x14ac:dyDescent="0.25">
      <c r="A43" s="37" t="s">
        <v>95</v>
      </c>
      <c r="B43" s="80">
        <v>2023</v>
      </c>
      <c r="C43" s="146">
        <v>104.27783635314027</v>
      </c>
      <c r="D43" s="146">
        <v>105.16501826618139</v>
      </c>
      <c r="E43" s="146">
        <v>101.75248019192848</v>
      </c>
      <c r="F43" s="146">
        <v>104.82056030317288</v>
      </c>
    </row>
    <row r="44" spans="1:6" s="3" customFormat="1" ht="10.5" customHeight="1" x14ac:dyDescent="0.25">
      <c r="A44" s="37"/>
      <c r="B44" s="80">
        <v>2024</v>
      </c>
      <c r="C44" s="109">
        <v>97.163085477903479</v>
      </c>
      <c r="D44" s="109">
        <v>97.915479033698333</v>
      </c>
      <c r="E44" s="109">
        <v>71.06580634686685</v>
      </c>
      <c r="F44" s="109"/>
    </row>
    <row r="45" spans="1:6" s="3" customFormat="1" ht="4" customHeight="1" x14ac:dyDescent="0.25">
      <c r="A45" s="25"/>
      <c r="B45" s="10"/>
      <c r="C45" s="29"/>
      <c r="D45" s="29"/>
      <c r="E45" s="29"/>
      <c r="F45" s="29"/>
    </row>
    <row r="46" spans="1:6" s="3" customFormat="1" ht="10.5" customHeight="1" x14ac:dyDescent="0.25">
      <c r="A46" s="25" t="s">
        <v>98</v>
      </c>
      <c r="B46" s="80">
        <v>2022</v>
      </c>
      <c r="C46" s="146">
        <v>101.32968951749766</v>
      </c>
      <c r="D46" s="146">
        <v>103.46397035717123</v>
      </c>
      <c r="E46" s="146">
        <v>104.58417887134026</v>
      </c>
      <c r="F46" s="146">
        <v>98.252335471805594</v>
      </c>
    </row>
    <row r="47" spans="1:6" s="3" customFormat="1" ht="10.5" customHeight="1" x14ac:dyDescent="0.25">
      <c r="A47" s="37" t="s">
        <v>99</v>
      </c>
      <c r="B47" s="80">
        <v>2023</v>
      </c>
      <c r="C47" s="146">
        <v>96.208633175312357</v>
      </c>
      <c r="D47" s="146">
        <v>102.49967926859736</v>
      </c>
      <c r="E47" s="146">
        <v>99.866766358587881</v>
      </c>
      <c r="F47" s="146">
        <v>98.341592526323595</v>
      </c>
    </row>
    <row r="48" spans="1:6" s="3" customFormat="1" ht="10.5" customHeight="1" x14ac:dyDescent="0.25">
      <c r="A48" s="25"/>
      <c r="B48" s="80">
        <v>2024</v>
      </c>
      <c r="C48" s="109">
        <v>100.99331168455498</v>
      </c>
      <c r="D48" s="109">
        <v>97.725159482085871</v>
      </c>
      <c r="E48" s="109">
        <v>97.951785837163996</v>
      </c>
      <c r="F48" s="109"/>
    </row>
    <row r="49" spans="1:12" s="3" customFormat="1" ht="4" customHeight="1" x14ac:dyDescent="0.25">
      <c r="A49" s="25"/>
      <c r="B49" s="10"/>
      <c r="C49" s="29"/>
      <c r="D49" s="29"/>
      <c r="E49" s="29"/>
      <c r="F49" s="29"/>
    </row>
    <row r="50" spans="1:12" s="3" customFormat="1" ht="10.5" customHeight="1" x14ac:dyDescent="0.25">
      <c r="A50" s="25" t="s">
        <v>100</v>
      </c>
      <c r="B50" s="80">
        <v>2022</v>
      </c>
      <c r="C50" s="146">
        <v>99.969756645957602</v>
      </c>
      <c r="D50" s="146">
        <v>102.40410189727527</v>
      </c>
      <c r="E50" s="146">
        <v>114.89819306067861</v>
      </c>
      <c r="F50" s="146">
        <v>92.195673296186868</v>
      </c>
    </row>
    <row r="51" spans="1:12" s="3" customFormat="1" ht="10.5" customHeight="1" x14ac:dyDescent="0.25">
      <c r="A51" s="37" t="s">
        <v>101</v>
      </c>
      <c r="B51" s="80">
        <v>2023</v>
      </c>
      <c r="C51" s="146">
        <v>96.389448086397451</v>
      </c>
      <c r="D51" s="146">
        <v>99.101148833687617</v>
      </c>
      <c r="E51" s="146">
        <v>103.73278775511123</v>
      </c>
      <c r="F51" s="146">
        <v>100.55493454015317</v>
      </c>
    </row>
    <row r="52" spans="1:12" s="3" customFormat="1" ht="10.5" customHeight="1" x14ac:dyDescent="0.25">
      <c r="A52" s="37"/>
      <c r="B52" s="80">
        <v>2024</v>
      </c>
      <c r="C52" s="109">
        <v>101.84499375816208</v>
      </c>
      <c r="D52" s="109">
        <v>101.11532883019404</v>
      </c>
      <c r="E52" s="109">
        <v>95.705204703041559</v>
      </c>
      <c r="F52" s="109"/>
    </row>
    <row r="53" spans="1:12" s="3" customFormat="1" ht="4" customHeight="1" x14ac:dyDescent="0.25">
      <c r="A53" s="190"/>
      <c r="B53" s="166"/>
      <c r="C53" s="191"/>
      <c r="D53" s="191"/>
      <c r="E53" s="191"/>
      <c r="F53" s="191"/>
    </row>
    <row r="54" spans="1:12" s="3" customFormat="1" ht="4" customHeight="1" x14ac:dyDescent="0.25">
      <c r="A54" s="37"/>
      <c r="B54" s="10"/>
      <c r="C54" s="188"/>
      <c r="D54" s="188"/>
      <c r="E54" s="188"/>
      <c r="F54" s="188"/>
    </row>
    <row r="55" spans="1:12" s="3" customFormat="1" ht="11" customHeight="1" x14ac:dyDescent="0.25">
      <c r="A55" s="18" t="s">
        <v>321</v>
      </c>
      <c r="B55" s="18"/>
      <c r="C55" s="18"/>
      <c r="D55" s="18"/>
      <c r="E55" s="18"/>
      <c r="F55" s="18"/>
      <c r="G55" s="18"/>
      <c r="H55" s="18"/>
    </row>
    <row r="56" spans="1:12" ht="11" customHeight="1" x14ac:dyDescent="0.25">
      <c r="A56" s="19" t="s">
        <v>322</v>
      </c>
      <c r="B56" s="18"/>
      <c r="C56" s="18"/>
      <c r="D56" s="18"/>
      <c r="E56" s="18"/>
      <c r="F56" s="18"/>
      <c r="G56" s="18"/>
      <c r="H56" s="18"/>
      <c r="I56" s="149"/>
      <c r="J56" s="149"/>
      <c r="K56" s="149"/>
      <c r="L56" s="149"/>
    </row>
    <row r="57" spans="1:12" ht="11" customHeight="1" x14ac:dyDescent="0.25">
      <c r="A57" s="317" t="s">
        <v>317</v>
      </c>
      <c r="B57" s="101"/>
      <c r="C57" s="316"/>
      <c r="D57" s="316"/>
      <c r="E57" s="316"/>
      <c r="F57" s="159"/>
      <c r="G57" s="316"/>
      <c r="H57" s="316"/>
      <c r="I57" s="147"/>
      <c r="J57" s="147"/>
      <c r="K57" s="147"/>
      <c r="L57" s="147"/>
    </row>
    <row r="58" spans="1:12" ht="11" customHeight="1" x14ac:dyDescent="0.25">
      <c r="A58" s="19" t="s">
        <v>268</v>
      </c>
      <c r="B58" s="19"/>
      <c r="C58" s="19"/>
      <c r="D58" s="19"/>
      <c r="E58" s="19"/>
      <c r="F58" s="18"/>
      <c r="G58" s="18"/>
      <c r="H58" s="316"/>
      <c r="I58" s="147"/>
      <c r="J58" s="147"/>
      <c r="K58" s="147"/>
      <c r="L58" s="147"/>
    </row>
    <row r="59" spans="1:12" ht="11" customHeight="1" x14ac:dyDescent="0.25">
      <c r="A59" s="20" t="s">
        <v>323</v>
      </c>
      <c r="B59" s="20"/>
      <c r="C59" s="20"/>
      <c r="D59" s="20"/>
      <c r="E59" s="20"/>
      <c r="F59" s="20"/>
      <c r="G59" s="20"/>
      <c r="H59" s="20"/>
    </row>
    <row r="60" spans="1:12" ht="11" customHeight="1" x14ac:dyDescent="0.25">
      <c r="A60" s="21" t="s">
        <v>324</v>
      </c>
      <c r="B60" s="20"/>
      <c r="C60" s="20"/>
      <c r="D60" s="20"/>
      <c r="E60" s="20"/>
      <c r="F60" s="20"/>
      <c r="G60" s="20"/>
      <c r="H60" s="20"/>
    </row>
    <row r="61" spans="1:12" ht="11" customHeight="1" x14ac:dyDescent="0.25">
      <c r="A61" s="21" t="s">
        <v>318</v>
      </c>
      <c r="B61" s="21"/>
      <c r="C61" s="21"/>
      <c r="D61" s="21"/>
      <c r="E61" s="21"/>
      <c r="F61" s="21"/>
      <c r="G61" s="21"/>
      <c r="H61" s="21"/>
    </row>
    <row r="62" spans="1:12" ht="11" customHeight="1" x14ac:dyDescent="0.25">
      <c r="A62" s="119" t="s">
        <v>269</v>
      </c>
      <c r="B62" s="119"/>
      <c r="C62" s="119"/>
      <c r="D62" s="119"/>
      <c r="E62" s="119"/>
      <c r="F62" s="119"/>
      <c r="G62" s="315"/>
      <c r="H62" s="315"/>
    </row>
    <row r="63" spans="1:12" ht="11" customHeight="1" x14ac:dyDescent="0.25">
      <c r="A63" s="328" t="s">
        <v>102</v>
      </c>
      <c r="B63" s="328"/>
      <c r="C63" s="328"/>
      <c r="D63" s="328"/>
      <c r="E63" s="328"/>
      <c r="F63" s="328"/>
    </row>
    <row r="64" spans="1:12" ht="11" customHeight="1" x14ac:dyDescent="0.25">
      <c r="A64" s="319" t="s">
        <v>270</v>
      </c>
      <c r="B64" s="319"/>
      <c r="C64" s="319"/>
      <c r="D64" s="319"/>
      <c r="E64" s="319"/>
      <c r="F64" s="319"/>
    </row>
    <row r="65" spans="1:6" ht="11" customHeight="1" x14ac:dyDescent="0.25">
      <c r="A65" s="329" t="s">
        <v>271</v>
      </c>
      <c r="B65" s="329"/>
      <c r="C65" s="329"/>
      <c r="D65" s="329"/>
      <c r="E65" s="329"/>
      <c r="F65" s="329"/>
    </row>
    <row r="66" spans="1:6" ht="11" customHeight="1" x14ac:dyDescent="0.25">
      <c r="A66" s="329" t="s">
        <v>272</v>
      </c>
      <c r="B66" s="329"/>
      <c r="C66" s="329"/>
      <c r="D66" s="329"/>
      <c r="E66" s="329"/>
      <c r="F66" s="329"/>
    </row>
    <row r="67" spans="1:6" ht="11" customHeight="1" x14ac:dyDescent="0.25">
      <c r="A67" s="326" t="s">
        <v>273</v>
      </c>
      <c r="B67" s="326"/>
      <c r="C67" s="326"/>
      <c r="D67" s="326"/>
      <c r="E67" s="326"/>
      <c r="F67" s="326"/>
    </row>
    <row r="68" spans="1:6" ht="11" customHeight="1" x14ac:dyDescent="0.25">
      <c r="A68" s="23" t="s">
        <v>274</v>
      </c>
      <c r="B68" s="23"/>
      <c r="C68" s="23"/>
      <c r="D68" s="23"/>
      <c r="E68" s="23"/>
      <c r="F68" s="23"/>
    </row>
    <row r="69" spans="1:6" ht="11" customHeight="1" x14ac:dyDescent="0.25">
      <c r="A69" s="23" t="s">
        <v>275</v>
      </c>
      <c r="B69" s="23"/>
      <c r="C69" s="23"/>
      <c r="D69" s="23"/>
      <c r="E69" s="23"/>
      <c r="F69" s="23"/>
    </row>
    <row r="70" spans="1:6" ht="11" customHeight="1" x14ac:dyDescent="0.25">
      <c r="A70" s="328" t="s">
        <v>110</v>
      </c>
      <c r="B70" s="328"/>
      <c r="C70" s="328"/>
      <c r="D70" s="328"/>
      <c r="E70" s="328"/>
      <c r="F70" s="328"/>
    </row>
    <row r="71" spans="1:6" ht="11" customHeight="1" x14ac:dyDescent="0.25">
      <c r="A71" s="329" t="s">
        <v>276</v>
      </c>
      <c r="B71" s="329"/>
      <c r="C71" s="329"/>
      <c r="D71" s="329"/>
      <c r="E71" s="329"/>
      <c r="F71" s="329"/>
    </row>
    <row r="72" spans="1:6" ht="11" customHeight="1" x14ac:dyDescent="0.25">
      <c r="A72" s="326" t="s">
        <v>277</v>
      </c>
      <c r="B72" s="326"/>
      <c r="C72" s="326"/>
      <c r="D72" s="326"/>
      <c r="E72" s="326"/>
      <c r="F72" s="326"/>
    </row>
    <row r="73" spans="1:6" ht="11" customHeight="1" x14ac:dyDescent="0.25">
      <c r="A73" s="326" t="s">
        <v>278</v>
      </c>
      <c r="B73" s="326"/>
      <c r="C73" s="326"/>
      <c r="D73" s="326"/>
      <c r="E73" s="326"/>
      <c r="F73" s="326"/>
    </row>
  </sheetData>
  <mergeCells count="10">
    <mergeCell ref="A73:F73"/>
    <mergeCell ref="A65:F65"/>
    <mergeCell ref="A66:F66"/>
    <mergeCell ref="A67:F67"/>
    <mergeCell ref="A70:F70"/>
    <mergeCell ref="D4:F4"/>
    <mergeCell ref="A5:A6"/>
    <mergeCell ref="A63:F63"/>
    <mergeCell ref="A71:F71"/>
    <mergeCell ref="A72:F72"/>
  </mergeCells>
  <pageMargins left="0.59055118110236227" right="0.59055118110236227" top="0.59055118110236227" bottom="0.6692913385826772" header="0.51181102362204722" footer="0.51181102362204722"/>
  <pageSetup paperSize="9" firstPageNumber="112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27"/>
  <sheetViews>
    <sheetView zoomScaleNormal="100" zoomScaleSheetLayoutView="100" workbookViewId="0">
      <selection activeCell="P1" sqref="P1"/>
    </sheetView>
  </sheetViews>
  <sheetFormatPr defaultColWidth="9.1796875" defaultRowHeight="12.5" x14ac:dyDescent="0.25"/>
  <cols>
    <col min="1" max="1" width="29.54296875" style="34" customWidth="1"/>
    <col min="2" max="6" width="12.453125" style="34" customWidth="1"/>
    <col min="7" max="7" width="9.1796875" style="34"/>
    <col min="8" max="8" width="7.453125" style="34" customWidth="1"/>
    <col min="9" max="9" width="6.453125" style="34" customWidth="1"/>
    <col min="10" max="11" width="9.1796875" style="34"/>
    <col min="12" max="12" width="4.7265625" style="34" customWidth="1"/>
    <col min="13" max="13" width="7" style="34" customWidth="1"/>
    <col min="14" max="14" width="3.1796875" style="34" customWidth="1"/>
    <col min="15" max="16384" width="9.1796875" style="34"/>
  </cols>
  <sheetData>
    <row r="1" spans="1:6" ht="13" x14ac:dyDescent="0.25">
      <c r="A1" s="42" t="s">
        <v>290</v>
      </c>
    </row>
    <row r="2" spans="1:6" ht="13" x14ac:dyDescent="0.25">
      <c r="A2" s="43" t="s">
        <v>154</v>
      </c>
    </row>
    <row r="3" spans="1:6" x14ac:dyDescent="0.25">
      <c r="A3" s="44"/>
      <c r="B3" s="44"/>
      <c r="C3" s="44"/>
      <c r="D3" s="44"/>
      <c r="E3" s="44"/>
      <c r="F3" s="44"/>
    </row>
    <row r="4" spans="1:6" x14ac:dyDescent="0.25">
      <c r="A4" s="44" t="s">
        <v>1</v>
      </c>
      <c r="B4" s="44"/>
      <c r="C4" s="44"/>
      <c r="D4" s="44"/>
      <c r="E4" s="339" t="s">
        <v>138</v>
      </c>
      <c r="F4" s="339"/>
    </row>
    <row r="5" spans="1:6" x14ac:dyDescent="0.25">
      <c r="A5" s="337"/>
      <c r="B5" s="193" t="s">
        <v>4</v>
      </c>
      <c r="C5" s="193" t="s">
        <v>5</v>
      </c>
      <c r="D5" s="193" t="s">
        <v>6</v>
      </c>
      <c r="E5" s="193" t="s">
        <v>7</v>
      </c>
      <c r="F5" s="193" t="s">
        <v>155</v>
      </c>
    </row>
    <row r="6" spans="1:6" x14ac:dyDescent="0.25">
      <c r="A6" s="337"/>
      <c r="B6" s="194" t="s">
        <v>10</v>
      </c>
      <c r="C6" s="194" t="s">
        <v>11</v>
      </c>
      <c r="D6" s="194" t="s">
        <v>12</v>
      </c>
      <c r="E6" s="194" t="s">
        <v>13</v>
      </c>
      <c r="F6" s="194" t="s">
        <v>156</v>
      </c>
    </row>
    <row r="7" spans="1:6" ht="4" customHeight="1" x14ac:dyDescent="0.25">
      <c r="A7" s="45"/>
      <c r="B7" s="46"/>
      <c r="C7" s="46"/>
      <c r="D7" s="46"/>
      <c r="E7" s="46"/>
      <c r="F7" s="46"/>
    </row>
    <row r="8" spans="1:6" x14ac:dyDescent="0.25">
      <c r="A8" s="47"/>
      <c r="B8" s="338">
        <v>2022</v>
      </c>
      <c r="C8" s="338"/>
      <c r="D8" s="338"/>
      <c r="E8" s="338"/>
      <c r="F8" s="338"/>
    </row>
    <row r="9" spans="1:6" ht="4" customHeight="1" x14ac:dyDescent="0.25">
      <c r="A9" s="47"/>
      <c r="B9" s="160"/>
      <c r="C9" s="160"/>
      <c r="D9" s="160"/>
      <c r="E9" s="160"/>
      <c r="F9" s="160"/>
    </row>
    <row r="10" spans="1:6" x14ac:dyDescent="0.25">
      <c r="A10" s="47" t="s">
        <v>157</v>
      </c>
      <c r="B10" s="206">
        <v>242611.09999999998</v>
      </c>
      <c r="C10" s="206">
        <v>299206.09999999998</v>
      </c>
      <c r="D10" s="206">
        <v>349556.89999999991</v>
      </c>
      <c r="E10" s="206">
        <v>384269.10000000009</v>
      </c>
      <c r="F10" s="206">
        <v>1275643.2</v>
      </c>
    </row>
    <row r="11" spans="1:6" x14ac:dyDescent="0.25">
      <c r="A11" s="196" t="s">
        <v>158</v>
      </c>
      <c r="B11" s="200"/>
      <c r="C11" s="200"/>
      <c r="D11" s="200"/>
      <c r="E11" s="200"/>
      <c r="F11" s="200"/>
    </row>
    <row r="12" spans="1:6" x14ac:dyDescent="0.25">
      <c r="A12" s="198" t="s">
        <v>159</v>
      </c>
      <c r="B12" s="200">
        <v>152652</v>
      </c>
      <c r="C12" s="200">
        <v>174672.2</v>
      </c>
      <c r="D12" s="200">
        <v>216150.99999999983</v>
      </c>
      <c r="E12" s="200">
        <v>248691.30000000005</v>
      </c>
      <c r="F12" s="200">
        <v>792166.49999999988</v>
      </c>
    </row>
    <row r="13" spans="1:6" x14ac:dyDescent="0.25">
      <c r="A13" s="51" t="s">
        <v>160</v>
      </c>
      <c r="B13" s="200"/>
      <c r="C13" s="200"/>
      <c r="D13" s="200"/>
      <c r="E13" s="200"/>
      <c r="F13" s="200"/>
    </row>
    <row r="14" spans="1:6" x14ac:dyDescent="0.25">
      <c r="A14" s="199" t="s">
        <v>161</v>
      </c>
      <c r="B14" s="200">
        <v>39298.500000000007</v>
      </c>
      <c r="C14" s="200">
        <v>71644.800000000003</v>
      </c>
      <c r="D14" s="200">
        <v>80478.100000000006</v>
      </c>
      <c r="E14" s="200">
        <v>79694.300000000017</v>
      </c>
      <c r="F14" s="200">
        <v>271115.70000000007</v>
      </c>
    </row>
    <row r="15" spans="1:6" x14ac:dyDescent="0.25">
      <c r="A15" s="199" t="s">
        <v>162</v>
      </c>
      <c r="B15" s="200"/>
      <c r="C15" s="200"/>
      <c r="D15" s="200"/>
      <c r="E15" s="200"/>
      <c r="F15" s="200"/>
    </row>
    <row r="16" spans="1:6" x14ac:dyDescent="0.25">
      <c r="A16" s="51" t="s">
        <v>163</v>
      </c>
      <c r="B16" s="200"/>
      <c r="C16" s="200"/>
      <c r="D16" s="200"/>
      <c r="E16" s="200"/>
      <c r="F16" s="200"/>
    </row>
    <row r="17" spans="1:6" x14ac:dyDescent="0.25">
      <c r="A17" s="51" t="s">
        <v>164</v>
      </c>
      <c r="B17" s="200"/>
      <c r="C17" s="200"/>
      <c r="D17" s="200"/>
      <c r="E17" s="200"/>
      <c r="F17" s="200"/>
    </row>
    <row r="18" spans="1:6" x14ac:dyDescent="0.25">
      <c r="A18" s="198" t="s">
        <v>165</v>
      </c>
      <c r="B18" s="200">
        <v>8908.5</v>
      </c>
      <c r="C18" s="200">
        <v>9526.0999999999985</v>
      </c>
      <c r="D18" s="200">
        <v>9950.3999999999978</v>
      </c>
      <c r="E18" s="200">
        <v>11682.099999999999</v>
      </c>
      <c r="F18" s="200">
        <v>40067.099999999991</v>
      </c>
    </row>
    <row r="19" spans="1:6" x14ac:dyDescent="0.25">
      <c r="A19" s="54" t="s">
        <v>166</v>
      </c>
      <c r="B19" s="200"/>
      <c r="C19" s="200"/>
      <c r="D19" s="200"/>
      <c r="E19" s="200"/>
      <c r="F19" s="200"/>
    </row>
    <row r="20" spans="1:6" x14ac:dyDescent="0.25">
      <c r="A20" s="198" t="s">
        <v>167</v>
      </c>
      <c r="B20" s="200">
        <v>41752.099999999991</v>
      </c>
      <c r="C20" s="200">
        <v>43363</v>
      </c>
      <c r="D20" s="200">
        <v>42977.399999999994</v>
      </c>
      <c r="E20" s="200">
        <v>44201.399999999994</v>
      </c>
      <c r="F20" s="200">
        <v>172293.89999999997</v>
      </c>
    </row>
    <row r="21" spans="1:6" x14ac:dyDescent="0.25">
      <c r="A21" s="54" t="s">
        <v>168</v>
      </c>
      <c r="B21" s="200"/>
      <c r="C21" s="200"/>
      <c r="D21" s="200"/>
      <c r="E21" s="200"/>
      <c r="F21" s="200"/>
    </row>
    <row r="22" spans="1:6" ht="4" customHeight="1" x14ac:dyDescent="0.25">
      <c r="A22" s="198"/>
      <c r="B22" s="200"/>
      <c r="C22" s="200"/>
      <c r="D22" s="200"/>
      <c r="E22" s="200"/>
      <c r="F22" s="200"/>
    </row>
    <row r="23" spans="1:6" x14ac:dyDescent="0.25">
      <c r="A23" s="201" t="s">
        <v>169</v>
      </c>
      <c r="B23" s="206">
        <v>125474.70000000001</v>
      </c>
      <c r="C23" s="206">
        <v>169410.70000000004</v>
      </c>
      <c r="D23" s="206">
        <v>218713.89999999982</v>
      </c>
      <c r="E23" s="206">
        <v>244440.10000000003</v>
      </c>
      <c r="F23" s="206">
        <v>758039.39999999991</v>
      </c>
    </row>
    <row r="24" spans="1:6" x14ac:dyDescent="0.25">
      <c r="A24" s="202" t="s">
        <v>170</v>
      </c>
      <c r="B24" s="200"/>
      <c r="C24" s="200"/>
      <c r="D24" s="200"/>
      <c r="E24" s="200"/>
      <c r="F24" s="200"/>
    </row>
    <row r="25" spans="1:6" x14ac:dyDescent="0.25">
      <c r="A25" s="199" t="s">
        <v>159</v>
      </c>
      <c r="B25" s="200">
        <v>74178.899999999994</v>
      </c>
      <c r="C25" s="200">
        <v>85382.300000000032</v>
      </c>
      <c r="D25" s="200">
        <v>125103.39999999982</v>
      </c>
      <c r="E25" s="200">
        <v>151130.50000000003</v>
      </c>
      <c r="F25" s="200">
        <v>435795.09999999986</v>
      </c>
    </row>
    <row r="26" spans="1:6" x14ac:dyDescent="0.25">
      <c r="A26" s="51" t="s">
        <v>160</v>
      </c>
      <c r="B26" s="200"/>
      <c r="C26" s="200"/>
      <c r="D26" s="200"/>
      <c r="E26" s="200"/>
      <c r="F26" s="200"/>
    </row>
    <row r="27" spans="1:6" x14ac:dyDescent="0.25">
      <c r="A27" s="199" t="s">
        <v>161</v>
      </c>
      <c r="B27" s="200"/>
      <c r="C27" s="200"/>
      <c r="D27" s="200"/>
      <c r="E27" s="200"/>
      <c r="F27" s="200"/>
    </row>
    <row r="28" spans="1:6" x14ac:dyDescent="0.25">
      <c r="A28" s="199" t="s">
        <v>162</v>
      </c>
      <c r="B28" s="200">
        <v>37758.400000000009</v>
      </c>
      <c r="C28" s="200">
        <v>70018.100000000006</v>
      </c>
      <c r="D28" s="200">
        <v>78928.600000000006</v>
      </c>
      <c r="E28" s="200">
        <v>77879.700000000012</v>
      </c>
      <c r="F28" s="200">
        <v>264584.80000000005</v>
      </c>
    </row>
    <row r="29" spans="1:6" x14ac:dyDescent="0.25">
      <c r="A29" s="51" t="s">
        <v>163</v>
      </c>
      <c r="B29" s="200"/>
      <c r="C29" s="200"/>
      <c r="D29" s="200"/>
      <c r="E29" s="200"/>
      <c r="F29" s="200"/>
    </row>
    <row r="30" spans="1:6" x14ac:dyDescent="0.25">
      <c r="A30" s="51" t="s">
        <v>164</v>
      </c>
      <c r="B30" s="200"/>
      <c r="C30" s="200"/>
      <c r="D30" s="200"/>
      <c r="E30" s="200"/>
      <c r="F30" s="200"/>
    </row>
    <row r="31" spans="1:6" x14ac:dyDescent="0.25">
      <c r="A31" s="198" t="s">
        <v>165</v>
      </c>
      <c r="B31" s="200">
        <v>5975.0999999999995</v>
      </c>
      <c r="C31" s="200">
        <v>6448.6999999999989</v>
      </c>
      <c r="D31" s="200">
        <v>7121.3999999999978</v>
      </c>
      <c r="E31" s="200">
        <v>7868.8999999999978</v>
      </c>
      <c r="F31" s="200">
        <v>27414.099999999995</v>
      </c>
    </row>
    <row r="32" spans="1:6" x14ac:dyDescent="0.25">
      <c r="A32" s="54" t="s">
        <v>166</v>
      </c>
      <c r="B32" s="200"/>
      <c r="C32" s="200"/>
      <c r="D32" s="200"/>
      <c r="E32" s="200"/>
      <c r="F32" s="200"/>
    </row>
    <row r="33" spans="1:6" x14ac:dyDescent="0.25">
      <c r="A33" s="198" t="s">
        <v>167</v>
      </c>
      <c r="B33" s="200">
        <v>7562.2999999999956</v>
      </c>
      <c r="C33" s="200">
        <v>7561.5999999999985</v>
      </c>
      <c r="D33" s="200">
        <v>7560.4999999999927</v>
      </c>
      <c r="E33" s="200">
        <v>7560.9999999999927</v>
      </c>
      <c r="F33" s="200">
        <v>30245.39999999998</v>
      </c>
    </row>
    <row r="34" spans="1:6" x14ac:dyDescent="0.25">
      <c r="A34" s="54" t="s">
        <v>168</v>
      </c>
      <c r="B34" s="200"/>
      <c r="C34" s="200"/>
      <c r="D34" s="200"/>
      <c r="E34" s="200"/>
      <c r="F34" s="200"/>
    </row>
    <row r="35" spans="1:6" ht="4" customHeight="1" x14ac:dyDescent="0.25">
      <c r="A35" s="198"/>
      <c r="B35" s="200"/>
      <c r="C35" s="200"/>
      <c r="D35" s="200"/>
      <c r="E35" s="200"/>
      <c r="F35" s="200"/>
    </row>
    <row r="36" spans="1:6" x14ac:dyDescent="0.25">
      <c r="A36" s="201" t="s">
        <v>171</v>
      </c>
      <c r="B36" s="207">
        <v>265656.17078211997</v>
      </c>
      <c r="C36" s="207">
        <v>312965.53989149001</v>
      </c>
      <c r="D36" s="207">
        <v>363156.49119403982</v>
      </c>
      <c r="E36" s="207">
        <v>410158.1850478999</v>
      </c>
      <c r="F36" s="207">
        <v>1351936.3869155496</v>
      </c>
    </row>
    <row r="37" spans="1:6" x14ac:dyDescent="0.25">
      <c r="A37" s="202" t="s">
        <v>172</v>
      </c>
      <c r="B37" s="200"/>
      <c r="C37" s="200"/>
      <c r="D37" s="200"/>
      <c r="E37" s="200"/>
      <c r="F37" s="200"/>
    </row>
    <row r="38" spans="1:6" x14ac:dyDescent="0.25">
      <c r="A38" s="199" t="s">
        <v>159</v>
      </c>
      <c r="B38" s="200">
        <v>48103.267586842245</v>
      </c>
      <c r="C38" s="200">
        <v>48025.900896500003</v>
      </c>
      <c r="D38" s="200">
        <v>92571.251859751152</v>
      </c>
      <c r="E38" s="200">
        <v>126106.46050497745</v>
      </c>
      <c r="F38" s="200">
        <v>314806.88084807084</v>
      </c>
    </row>
    <row r="39" spans="1:6" x14ac:dyDescent="0.25">
      <c r="A39" s="51" t="s">
        <v>160</v>
      </c>
      <c r="B39" s="200"/>
      <c r="C39" s="200"/>
      <c r="D39" s="200"/>
      <c r="E39" s="200"/>
      <c r="F39" s="200"/>
    </row>
    <row r="40" spans="1:6" x14ac:dyDescent="0.25">
      <c r="A40" s="199" t="s">
        <v>161</v>
      </c>
      <c r="B40" s="200"/>
      <c r="C40" s="200"/>
      <c r="D40" s="200"/>
      <c r="E40" s="200"/>
      <c r="F40" s="200"/>
    </row>
    <row r="41" spans="1:6" x14ac:dyDescent="0.25">
      <c r="A41" s="199" t="s">
        <v>162</v>
      </c>
      <c r="B41" s="189">
        <v>175176.51801830146</v>
      </c>
      <c r="C41" s="189">
        <v>199300.99236259432</v>
      </c>
      <c r="D41" s="189">
        <v>216274.05872079093</v>
      </c>
      <c r="E41" s="189">
        <v>214084.99092573673</v>
      </c>
      <c r="F41" s="189">
        <v>804836.56002742343</v>
      </c>
    </row>
    <row r="42" spans="1:6" x14ac:dyDescent="0.25">
      <c r="A42" s="51" t="s">
        <v>163</v>
      </c>
      <c r="B42" s="200"/>
      <c r="C42" s="200"/>
      <c r="D42" s="200"/>
      <c r="E42" s="200"/>
      <c r="F42" s="200"/>
    </row>
    <row r="43" spans="1:6" x14ac:dyDescent="0.25">
      <c r="A43" s="51" t="s">
        <v>164</v>
      </c>
      <c r="B43" s="200"/>
      <c r="C43" s="200"/>
      <c r="D43" s="200"/>
      <c r="E43" s="200"/>
      <c r="F43" s="200"/>
    </row>
    <row r="44" spans="1:6" x14ac:dyDescent="0.25">
      <c r="A44" s="198" t="s">
        <v>165</v>
      </c>
      <c r="B44" s="200">
        <v>7861.9851769763136</v>
      </c>
      <c r="C44" s="200">
        <v>6885.5466323957044</v>
      </c>
      <c r="D44" s="200">
        <v>8572.0806134977447</v>
      </c>
      <c r="E44" s="200">
        <v>12257.033617185805</v>
      </c>
      <c r="F44" s="200">
        <v>35576.646040055566</v>
      </c>
    </row>
    <row r="45" spans="1:6" x14ac:dyDescent="0.25">
      <c r="A45" s="54" t="s">
        <v>166</v>
      </c>
      <c r="B45" s="200"/>
      <c r="C45" s="200"/>
      <c r="D45" s="200"/>
      <c r="E45" s="200"/>
      <c r="F45" s="200"/>
    </row>
    <row r="46" spans="1:6" x14ac:dyDescent="0.25">
      <c r="A46" s="198" t="s">
        <v>167</v>
      </c>
      <c r="B46" s="200">
        <v>34514.399999999987</v>
      </c>
      <c r="C46" s="200">
        <v>58753.100000000006</v>
      </c>
      <c r="D46" s="200">
        <v>45739.099999999984</v>
      </c>
      <c r="E46" s="200">
        <v>57709.699999999975</v>
      </c>
      <c r="F46" s="200">
        <v>196716.29999999996</v>
      </c>
    </row>
    <row r="47" spans="1:6" x14ac:dyDescent="0.25">
      <c r="A47" s="203" t="s">
        <v>168</v>
      </c>
      <c r="B47" s="204"/>
      <c r="C47" s="204"/>
      <c r="D47" s="204"/>
      <c r="E47" s="204"/>
      <c r="F47" s="204"/>
    </row>
    <row r="48" spans="1:6" x14ac:dyDescent="0.25">
      <c r="A48" s="51"/>
      <c r="B48" s="52"/>
      <c r="C48" s="52"/>
      <c r="D48" s="52"/>
      <c r="E48" s="52"/>
      <c r="F48" s="52"/>
    </row>
    <row r="49" spans="1:6" ht="13" x14ac:dyDescent="0.25">
      <c r="A49" s="42" t="s">
        <v>290</v>
      </c>
    </row>
    <row r="50" spans="1:6" ht="13" x14ac:dyDescent="0.25">
      <c r="A50" s="43" t="s">
        <v>154</v>
      </c>
    </row>
    <row r="51" spans="1:6" x14ac:dyDescent="0.25">
      <c r="A51" s="44"/>
      <c r="B51" s="44"/>
      <c r="C51" s="44"/>
      <c r="D51" s="44"/>
      <c r="E51" s="44"/>
      <c r="F51" s="44"/>
    </row>
    <row r="52" spans="1:6" x14ac:dyDescent="0.25">
      <c r="A52" s="44" t="s">
        <v>173</v>
      </c>
      <c r="B52" s="44"/>
      <c r="C52" s="44"/>
      <c r="D52" s="44"/>
      <c r="E52" s="44"/>
      <c r="F52" s="53" t="s">
        <v>174</v>
      </c>
    </row>
    <row r="53" spans="1:6" x14ac:dyDescent="0.25">
      <c r="A53" s="337"/>
      <c r="B53" s="193" t="s">
        <v>4</v>
      </c>
      <c r="C53" s="193" t="s">
        <v>5</v>
      </c>
      <c r="D53" s="193" t="s">
        <v>6</v>
      </c>
      <c r="E53" s="193" t="s">
        <v>7</v>
      </c>
      <c r="F53" s="193" t="s">
        <v>155</v>
      </c>
    </row>
    <row r="54" spans="1:6" x14ac:dyDescent="0.25">
      <c r="A54" s="337"/>
      <c r="B54" s="194" t="s">
        <v>10</v>
      </c>
      <c r="C54" s="194" t="s">
        <v>11</v>
      </c>
      <c r="D54" s="194" t="s">
        <v>12</v>
      </c>
      <c r="E54" s="194" t="s">
        <v>13</v>
      </c>
      <c r="F54" s="194" t="s">
        <v>156</v>
      </c>
    </row>
    <row r="55" spans="1:6" ht="4" customHeight="1" x14ac:dyDescent="0.25">
      <c r="A55" s="45"/>
      <c r="B55" s="46"/>
      <c r="C55" s="46"/>
      <c r="D55" s="46"/>
      <c r="E55" s="46"/>
      <c r="F55" s="46"/>
    </row>
    <row r="56" spans="1:6" x14ac:dyDescent="0.25">
      <c r="A56" s="47"/>
      <c r="B56" s="338">
        <v>2022</v>
      </c>
      <c r="C56" s="338"/>
      <c r="D56" s="338"/>
      <c r="E56" s="338"/>
      <c r="F56" s="338"/>
    </row>
    <row r="57" spans="1:6" ht="4" customHeight="1" x14ac:dyDescent="0.25">
      <c r="A57" s="47"/>
      <c r="B57" s="160"/>
      <c r="C57" s="160"/>
      <c r="D57" s="160"/>
      <c r="E57" s="160"/>
      <c r="F57" s="160"/>
    </row>
    <row r="58" spans="1:6" x14ac:dyDescent="0.25">
      <c r="A58" s="47" t="s">
        <v>175</v>
      </c>
      <c r="B58" s="207">
        <v>225412.99324645306</v>
      </c>
      <c r="C58" s="207">
        <v>258296.49466640031</v>
      </c>
      <c r="D58" s="207">
        <v>283997.09999999998</v>
      </c>
      <c r="E58" s="207">
        <v>342916.9</v>
      </c>
      <c r="F58" s="207">
        <v>1110623.4879128532</v>
      </c>
    </row>
    <row r="59" spans="1:6" x14ac:dyDescent="0.25">
      <c r="A59" s="202" t="s">
        <v>176</v>
      </c>
      <c r="B59" s="189"/>
      <c r="C59" s="189"/>
      <c r="D59" s="189"/>
      <c r="E59" s="189"/>
      <c r="F59" s="189"/>
    </row>
    <row r="60" spans="1:6" x14ac:dyDescent="0.25">
      <c r="A60" s="199" t="s">
        <v>161</v>
      </c>
      <c r="B60" s="189"/>
      <c r="C60" s="189"/>
      <c r="D60" s="189"/>
      <c r="E60" s="189"/>
      <c r="F60" s="189"/>
    </row>
    <row r="61" spans="1:6" x14ac:dyDescent="0.25">
      <c r="A61" s="199" t="s">
        <v>162</v>
      </c>
      <c r="B61" s="189">
        <v>176761.89324645308</v>
      </c>
      <c r="C61" s="189">
        <v>201032.79466640032</v>
      </c>
      <c r="D61" s="189">
        <v>226593.1</v>
      </c>
      <c r="E61" s="189">
        <v>273700.3</v>
      </c>
      <c r="F61" s="189">
        <v>878088.08791285334</v>
      </c>
    </row>
    <row r="62" spans="1:6" x14ac:dyDescent="0.25">
      <c r="A62" s="51" t="s">
        <v>163</v>
      </c>
      <c r="B62" s="189"/>
      <c r="C62" s="189"/>
      <c r="D62" s="189"/>
      <c r="E62" s="189"/>
      <c r="F62" s="189"/>
    </row>
    <row r="63" spans="1:6" x14ac:dyDescent="0.25">
      <c r="A63" s="51" t="s">
        <v>164</v>
      </c>
      <c r="B63" s="189"/>
      <c r="C63" s="189"/>
      <c r="D63" s="189"/>
      <c r="E63" s="189"/>
      <c r="F63" s="189"/>
    </row>
    <row r="64" spans="1:6" x14ac:dyDescent="0.25">
      <c r="A64" s="198" t="s">
        <v>167</v>
      </c>
      <c r="B64" s="189">
        <v>48651.099999999991</v>
      </c>
      <c r="C64" s="189">
        <v>57263.7</v>
      </c>
      <c r="D64" s="189">
        <v>57404</v>
      </c>
      <c r="E64" s="189">
        <v>69216.600000000006</v>
      </c>
      <c r="F64" s="189">
        <v>232535.4</v>
      </c>
    </row>
    <row r="65" spans="1:6" x14ac:dyDescent="0.25">
      <c r="A65" s="54" t="s">
        <v>168</v>
      </c>
      <c r="B65" s="189"/>
      <c r="C65" s="189"/>
      <c r="D65" s="189"/>
      <c r="E65" s="189"/>
      <c r="F65" s="189"/>
    </row>
    <row r="66" spans="1:6" ht="4" customHeight="1" x14ac:dyDescent="0.25">
      <c r="A66" s="198"/>
      <c r="B66" s="189"/>
      <c r="C66" s="189"/>
      <c r="D66" s="189"/>
      <c r="E66" s="189"/>
      <c r="F66" s="189"/>
    </row>
    <row r="67" spans="1:6" x14ac:dyDescent="0.25">
      <c r="A67" s="201" t="s">
        <v>177</v>
      </c>
      <c r="B67" s="207">
        <v>40243.877535666928</v>
      </c>
      <c r="C67" s="207">
        <v>54657.745225089711</v>
      </c>
      <c r="D67" s="207">
        <v>79169.607074092113</v>
      </c>
      <c r="E67" s="207">
        <v>67285.243240240758</v>
      </c>
      <c r="F67" s="207">
        <v>241356.47307508951</v>
      </c>
    </row>
    <row r="68" spans="1:6" x14ac:dyDescent="0.25">
      <c r="A68" s="202" t="s">
        <v>178</v>
      </c>
      <c r="B68" s="189"/>
      <c r="C68" s="189"/>
      <c r="D68" s="189"/>
      <c r="E68" s="189"/>
      <c r="F68" s="189"/>
    </row>
    <row r="69" spans="1:6" x14ac:dyDescent="0.25">
      <c r="A69" s="198" t="s">
        <v>159</v>
      </c>
      <c r="B69" s="189">
        <v>48103.267586842245</v>
      </c>
      <c r="C69" s="189">
        <v>48025.900896500003</v>
      </c>
      <c r="D69" s="189">
        <v>92571.251859751152</v>
      </c>
      <c r="E69" s="189">
        <v>126106.46050497745</v>
      </c>
      <c r="F69" s="189">
        <v>314806.88084807084</v>
      </c>
    </row>
    <row r="70" spans="1:6" x14ac:dyDescent="0.25">
      <c r="A70" s="51" t="s">
        <v>160</v>
      </c>
      <c r="B70" s="189"/>
      <c r="C70" s="189"/>
      <c r="D70" s="189"/>
      <c r="E70" s="189"/>
      <c r="F70" s="189"/>
    </row>
    <row r="71" spans="1:6" x14ac:dyDescent="0.25">
      <c r="A71" s="199" t="s">
        <v>161</v>
      </c>
      <c r="B71" s="189"/>
      <c r="C71" s="189"/>
      <c r="D71" s="189"/>
      <c r="E71" s="189"/>
      <c r="F71" s="189"/>
    </row>
    <row r="72" spans="1:6" x14ac:dyDescent="0.25">
      <c r="A72" s="199" t="s">
        <v>162</v>
      </c>
      <c r="B72" s="189">
        <v>1937.3247718483781</v>
      </c>
      <c r="C72" s="189">
        <v>1761.8976961939934</v>
      </c>
      <c r="D72" s="189">
        <v>-6855.9253991567602</v>
      </c>
      <c r="E72" s="189">
        <v>-56093.350881922488</v>
      </c>
      <c r="F72" s="189">
        <v>-59250.05381303688</v>
      </c>
    </row>
    <row r="73" spans="1:6" x14ac:dyDescent="0.25">
      <c r="A73" s="51" t="s">
        <v>163</v>
      </c>
      <c r="B73" s="189"/>
      <c r="C73" s="189"/>
      <c r="D73" s="189"/>
      <c r="E73" s="189"/>
      <c r="F73" s="189"/>
    </row>
    <row r="74" spans="1:6" x14ac:dyDescent="0.25">
      <c r="A74" s="51" t="s">
        <v>164</v>
      </c>
      <c r="B74" s="189"/>
      <c r="C74" s="189"/>
      <c r="D74" s="189"/>
      <c r="E74" s="189"/>
      <c r="F74" s="189"/>
    </row>
    <row r="75" spans="1:6" x14ac:dyDescent="0.25">
      <c r="A75" s="198" t="s">
        <v>165</v>
      </c>
      <c r="B75" s="189">
        <v>4339.9851769763145</v>
      </c>
      <c r="C75" s="189">
        <v>3380.5466323957053</v>
      </c>
      <c r="D75" s="189">
        <v>5119.1806134977414</v>
      </c>
      <c r="E75" s="189">
        <v>8779.0336171858071</v>
      </c>
      <c r="F75" s="189">
        <v>21618.746040055568</v>
      </c>
    </row>
    <row r="76" spans="1:6" x14ac:dyDescent="0.25">
      <c r="A76" s="54" t="s">
        <v>166</v>
      </c>
      <c r="B76" s="189"/>
      <c r="C76" s="189"/>
      <c r="D76" s="189"/>
      <c r="E76" s="189"/>
      <c r="F76" s="189"/>
    </row>
    <row r="77" spans="1:6" x14ac:dyDescent="0.25">
      <c r="A77" s="198" t="s">
        <v>167</v>
      </c>
      <c r="B77" s="189">
        <v>-14136.700000000004</v>
      </c>
      <c r="C77" s="189">
        <v>1489.4000000000087</v>
      </c>
      <c r="D77" s="189">
        <v>-11664.900000000016</v>
      </c>
      <c r="E77" s="189">
        <v>-11506.900000000031</v>
      </c>
      <c r="F77" s="189">
        <v>-35819.100000000042</v>
      </c>
    </row>
    <row r="78" spans="1:6" x14ac:dyDescent="0.25">
      <c r="A78" s="54" t="s">
        <v>168</v>
      </c>
      <c r="B78" s="189"/>
      <c r="C78" s="189"/>
      <c r="D78" s="189"/>
      <c r="E78" s="189"/>
      <c r="F78" s="189"/>
    </row>
    <row r="79" spans="1:6" ht="4" customHeight="1" x14ac:dyDescent="0.25">
      <c r="A79" s="47"/>
      <c r="B79" s="189"/>
      <c r="C79" s="189"/>
      <c r="D79" s="189"/>
      <c r="E79" s="189"/>
      <c r="F79" s="189"/>
    </row>
    <row r="80" spans="1:6" x14ac:dyDescent="0.25">
      <c r="A80" s="47" t="s">
        <v>94</v>
      </c>
      <c r="B80" s="207">
        <v>49510.7</v>
      </c>
      <c r="C80" s="207">
        <v>83514.599999999991</v>
      </c>
      <c r="D80" s="207">
        <v>117750.29999999997</v>
      </c>
      <c r="E80" s="207">
        <v>97090.2</v>
      </c>
      <c r="F80" s="207">
        <v>347865.8</v>
      </c>
    </row>
    <row r="81" spans="1:6" x14ac:dyDescent="0.25">
      <c r="A81" s="196" t="s">
        <v>95</v>
      </c>
      <c r="B81" s="189"/>
      <c r="C81" s="189"/>
      <c r="D81" s="189"/>
      <c r="E81" s="189"/>
      <c r="F81" s="189"/>
    </row>
    <row r="82" spans="1:6" x14ac:dyDescent="0.25">
      <c r="A82" s="198" t="s">
        <v>159</v>
      </c>
      <c r="B82" s="189">
        <v>26361.600000000002</v>
      </c>
      <c r="C82" s="189">
        <v>46674.299999999996</v>
      </c>
      <c r="D82" s="189">
        <v>55750.999999999993</v>
      </c>
      <c r="E82" s="189">
        <v>47293.1</v>
      </c>
      <c r="F82" s="189">
        <v>176080</v>
      </c>
    </row>
    <row r="83" spans="1:6" x14ac:dyDescent="0.25">
      <c r="A83" s="51" t="s">
        <v>160</v>
      </c>
      <c r="B83" s="189"/>
      <c r="C83" s="189"/>
      <c r="D83" s="189"/>
      <c r="E83" s="189"/>
      <c r="F83" s="189"/>
    </row>
    <row r="84" spans="1:6" x14ac:dyDescent="0.25">
      <c r="A84" s="199" t="s">
        <v>161</v>
      </c>
      <c r="B84" s="189"/>
      <c r="C84" s="189"/>
      <c r="D84" s="189"/>
      <c r="E84" s="189"/>
      <c r="F84" s="189"/>
    </row>
    <row r="85" spans="1:6" x14ac:dyDescent="0.25">
      <c r="A85" s="199" t="s">
        <v>162</v>
      </c>
      <c r="B85" s="189">
        <v>14573.399999999998</v>
      </c>
      <c r="C85" s="189">
        <v>21560.5</v>
      </c>
      <c r="D85" s="189">
        <v>46318.2</v>
      </c>
      <c r="E85" s="189">
        <v>24519.200000000001</v>
      </c>
      <c r="F85" s="189">
        <v>106971.29999999999</v>
      </c>
    </row>
    <row r="86" spans="1:6" x14ac:dyDescent="0.25">
      <c r="A86" s="51" t="s">
        <v>163</v>
      </c>
      <c r="B86" s="189"/>
      <c r="C86" s="189"/>
      <c r="D86" s="189"/>
      <c r="E86" s="189"/>
      <c r="F86" s="189"/>
    </row>
    <row r="87" spans="1:6" x14ac:dyDescent="0.25">
      <c r="A87" s="51" t="s">
        <v>164</v>
      </c>
      <c r="B87" s="189"/>
      <c r="C87" s="189"/>
      <c r="D87" s="189"/>
      <c r="E87" s="189"/>
      <c r="F87" s="189"/>
    </row>
    <row r="88" spans="1:6" x14ac:dyDescent="0.25">
      <c r="A88" s="198" t="s">
        <v>165</v>
      </c>
      <c r="B88" s="189">
        <v>1542.5</v>
      </c>
      <c r="C88" s="189">
        <v>4563.7</v>
      </c>
      <c r="D88" s="189">
        <v>1025</v>
      </c>
      <c r="E88" s="189">
        <v>-3000.8</v>
      </c>
      <c r="F88" s="189">
        <v>4130.3999999999996</v>
      </c>
    </row>
    <row r="89" spans="1:6" x14ac:dyDescent="0.25">
      <c r="A89" s="54" t="s">
        <v>166</v>
      </c>
      <c r="B89" s="189"/>
      <c r="C89" s="189"/>
      <c r="D89" s="189"/>
      <c r="E89" s="189"/>
      <c r="F89" s="189"/>
    </row>
    <row r="90" spans="1:6" x14ac:dyDescent="0.25">
      <c r="A90" s="198" t="s">
        <v>167</v>
      </c>
      <c r="B90" s="189">
        <v>7033.2000000000007</v>
      </c>
      <c r="C90" s="189">
        <v>10716.1</v>
      </c>
      <c r="D90" s="189">
        <v>14656.099999999997</v>
      </c>
      <c r="E90" s="189">
        <v>28278.699999999997</v>
      </c>
      <c r="F90" s="189">
        <v>60684.1</v>
      </c>
    </row>
    <row r="91" spans="1:6" x14ac:dyDescent="0.25">
      <c r="A91" s="54" t="s">
        <v>168</v>
      </c>
      <c r="B91" s="189"/>
      <c r="C91" s="189"/>
      <c r="D91" s="189"/>
      <c r="E91" s="189"/>
      <c r="F91" s="189"/>
    </row>
    <row r="92" spans="1:6" ht="4" customHeight="1" x14ac:dyDescent="0.25">
      <c r="A92" s="198"/>
      <c r="B92" s="189"/>
      <c r="C92" s="189"/>
      <c r="D92" s="189"/>
      <c r="E92" s="189"/>
      <c r="F92" s="189"/>
    </row>
    <row r="93" spans="1:6" x14ac:dyDescent="0.25">
      <c r="A93" s="201" t="s">
        <v>179</v>
      </c>
      <c r="B93" s="189"/>
      <c r="C93" s="189"/>
      <c r="D93" s="189"/>
      <c r="E93" s="189"/>
      <c r="F93" s="189"/>
    </row>
    <row r="94" spans="1:6" x14ac:dyDescent="0.25">
      <c r="A94" s="47" t="s">
        <v>180</v>
      </c>
      <c r="B94" s="207">
        <v>-18921.822464333061</v>
      </c>
      <c r="C94" s="207">
        <v>-31605.054774910284</v>
      </c>
      <c r="D94" s="207">
        <v>-34862.592925907855</v>
      </c>
      <c r="E94" s="207">
        <v>-18315.156759759251</v>
      </c>
      <c r="F94" s="207">
        <v>-103704.62692491045</v>
      </c>
    </row>
    <row r="95" spans="1:6" x14ac:dyDescent="0.25">
      <c r="A95" s="202" t="s">
        <v>181</v>
      </c>
      <c r="B95" s="189"/>
      <c r="C95" s="189"/>
      <c r="D95" s="189"/>
      <c r="E95" s="189"/>
      <c r="F95" s="189"/>
    </row>
    <row r="96" spans="1:6" x14ac:dyDescent="0.25">
      <c r="A96" s="199" t="s">
        <v>159</v>
      </c>
      <c r="B96" s="189">
        <v>24420.067586842244</v>
      </c>
      <c r="C96" s="189">
        <v>-1347.5991034999911</v>
      </c>
      <c r="D96" s="189">
        <v>37893.551859751162</v>
      </c>
      <c r="E96" s="189">
        <v>82306.860504977449</v>
      </c>
      <c r="F96" s="189">
        <v>143272.88084807087</v>
      </c>
    </row>
    <row r="97" spans="1:6" x14ac:dyDescent="0.25">
      <c r="A97" s="51" t="s">
        <v>160</v>
      </c>
      <c r="B97" s="189"/>
      <c r="C97" s="189"/>
      <c r="D97" s="189"/>
      <c r="E97" s="189"/>
      <c r="F97" s="189"/>
    </row>
    <row r="98" spans="1:6" x14ac:dyDescent="0.25">
      <c r="A98" s="199" t="s">
        <v>161</v>
      </c>
      <c r="B98" s="189"/>
      <c r="C98" s="189"/>
      <c r="D98" s="189"/>
      <c r="E98" s="189"/>
      <c r="F98" s="189"/>
    </row>
    <row r="99" spans="1:6" x14ac:dyDescent="0.25">
      <c r="A99" s="199" t="s">
        <v>162</v>
      </c>
      <c r="B99" s="189">
        <v>-20723.275228151615</v>
      </c>
      <c r="C99" s="189">
        <v>-21393.502303806006</v>
      </c>
      <c r="D99" s="189">
        <v>-56029.525399156752</v>
      </c>
      <c r="E99" s="189">
        <v>-76405.550881922478</v>
      </c>
      <c r="F99" s="189">
        <v>-174551.85381303684</v>
      </c>
    </row>
    <row r="100" spans="1:6" x14ac:dyDescent="0.25">
      <c r="A100" s="51" t="s">
        <v>163</v>
      </c>
      <c r="B100" s="189"/>
      <c r="C100" s="189"/>
      <c r="D100" s="189"/>
      <c r="E100" s="189"/>
      <c r="F100" s="189"/>
    </row>
    <row r="101" spans="1:6" x14ac:dyDescent="0.25">
      <c r="A101" s="51" t="s">
        <v>164</v>
      </c>
      <c r="B101" s="189"/>
      <c r="C101" s="189"/>
      <c r="D101" s="189"/>
      <c r="E101" s="189"/>
      <c r="F101" s="189"/>
    </row>
    <row r="102" spans="1:6" x14ac:dyDescent="0.25">
      <c r="A102" s="198" t="s">
        <v>165</v>
      </c>
      <c r="B102" s="189">
        <v>2747.1851769763143</v>
      </c>
      <c r="C102" s="189">
        <v>-1217.3533676042946</v>
      </c>
      <c r="D102" s="189">
        <v>4056.9806134977416</v>
      </c>
      <c r="E102" s="189">
        <v>11742.933617185807</v>
      </c>
      <c r="F102" s="189">
        <v>17329.746040055568</v>
      </c>
    </row>
    <row r="103" spans="1:6" x14ac:dyDescent="0.25">
      <c r="A103" s="54" t="s">
        <v>166</v>
      </c>
      <c r="B103" s="189"/>
      <c r="C103" s="189"/>
      <c r="D103" s="189"/>
      <c r="E103" s="189"/>
      <c r="F103" s="189"/>
    </row>
    <row r="104" spans="1:6" x14ac:dyDescent="0.25">
      <c r="A104" s="198" t="s">
        <v>167</v>
      </c>
      <c r="B104" s="189">
        <v>-25365.800000000007</v>
      </c>
      <c r="C104" s="189">
        <v>-7646.5999999999949</v>
      </c>
      <c r="D104" s="189">
        <v>-20783.600000000009</v>
      </c>
      <c r="E104" s="189">
        <v>-35959.400000000031</v>
      </c>
      <c r="F104" s="189">
        <v>-89755.400000000052</v>
      </c>
    </row>
    <row r="105" spans="1:6" x14ac:dyDescent="0.25">
      <c r="A105" s="54" t="s">
        <v>168</v>
      </c>
      <c r="B105" s="52"/>
      <c r="C105" s="52"/>
      <c r="D105" s="52"/>
      <c r="E105" s="52"/>
      <c r="F105" s="52"/>
    </row>
    <row r="106" spans="1:6" ht="3.75" customHeight="1" x14ac:dyDescent="0.25">
      <c r="A106" s="205"/>
      <c r="B106" s="205"/>
      <c r="C106" s="205"/>
      <c r="D106" s="205"/>
      <c r="E106" s="205"/>
      <c r="F106" s="205"/>
    </row>
    <row r="107" spans="1:6" ht="3.75" customHeight="1" x14ac:dyDescent="0.25">
      <c r="A107" s="111"/>
      <c r="B107" s="111"/>
      <c r="C107" s="111"/>
      <c r="D107" s="111"/>
      <c r="E107" s="111"/>
      <c r="F107" s="111"/>
    </row>
    <row r="108" spans="1:6" ht="13" customHeight="1" x14ac:dyDescent="0.25">
      <c r="A108" s="42" t="s">
        <v>290</v>
      </c>
    </row>
    <row r="109" spans="1:6" ht="13" customHeight="1" x14ac:dyDescent="0.25">
      <c r="A109" s="43" t="s">
        <v>154</v>
      </c>
    </row>
    <row r="110" spans="1:6" ht="10" customHeight="1" x14ac:dyDescent="0.25">
      <c r="A110" s="44"/>
      <c r="B110" s="44"/>
      <c r="C110" s="44"/>
      <c r="D110" s="44"/>
      <c r="E110" s="44"/>
      <c r="F110" s="44"/>
    </row>
    <row r="111" spans="1:6" ht="10" customHeight="1" x14ac:dyDescent="0.25">
      <c r="A111" s="44" t="s">
        <v>173</v>
      </c>
      <c r="B111" s="44"/>
      <c r="C111" s="44"/>
      <c r="D111" s="44"/>
      <c r="E111" s="44"/>
      <c r="F111" s="53" t="s">
        <v>174</v>
      </c>
    </row>
    <row r="112" spans="1:6" ht="12.75" customHeight="1" x14ac:dyDescent="0.25">
      <c r="A112" s="337"/>
      <c r="B112" s="193" t="s">
        <v>4</v>
      </c>
      <c r="C112" s="193" t="s">
        <v>5</v>
      </c>
      <c r="D112" s="193" t="s">
        <v>6</v>
      </c>
      <c r="E112" s="193" t="s">
        <v>7</v>
      </c>
      <c r="F112" s="193" t="s">
        <v>155</v>
      </c>
    </row>
    <row r="113" spans="1:6" ht="12.75" customHeight="1" x14ac:dyDescent="0.25">
      <c r="A113" s="337"/>
      <c r="B113" s="194" t="s">
        <v>10</v>
      </c>
      <c r="C113" s="194" t="s">
        <v>11</v>
      </c>
      <c r="D113" s="194" t="s">
        <v>12</v>
      </c>
      <c r="E113" s="194" t="s">
        <v>13</v>
      </c>
      <c r="F113" s="194" t="s">
        <v>156</v>
      </c>
    </row>
    <row r="114" spans="1:6" ht="4" customHeight="1" x14ac:dyDescent="0.25">
      <c r="A114" s="45"/>
      <c r="B114" s="46"/>
      <c r="C114" s="46"/>
      <c r="D114" s="46"/>
      <c r="E114" s="46"/>
      <c r="F114" s="46"/>
    </row>
    <row r="115" spans="1:6" x14ac:dyDescent="0.25">
      <c r="A115" s="47"/>
      <c r="B115" s="338">
        <v>2023</v>
      </c>
      <c r="C115" s="338"/>
      <c r="D115" s="338"/>
      <c r="E115" s="338"/>
      <c r="F115" s="338"/>
    </row>
    <row r="116" spans="1:6" ht="4" customHeight="1" x14ac:dyDescent="0.25">
      <c r="A116" s="47"/>
      <c r="B116" s="111"/>
      <c r="C116" s="111"/>
      <c r="D116" s="111"/>
      <c r="E116" s="111"/>
      <c r="F116" s="111"/>
    </row>
    <row r="117" spans="1:6" x14ac:dyDescent="0.25">
      <c r="A117" s="47" t="s">
        <v>157</v>
      </c>
      <c r="B117" s="206">
        <v>287384.00000000006</v>
      </c>
      <c r="C117" s="206">
        <v>343277.5</v>
      </c>
      <c r="D117" s="206">
        <v>394133.39999999997</v>
      </c>
      <c r="E117" s="206">
        <v>440128.8000000001</v>
      </c>
      <c r="F117" s="206">
        <v>1464923.7</v>
      </c>
    </row>
    <row r="118" spans="1:6" x14ac:dyDescent="0.25">
      <c r="A118" s="196" t="s">
        <v>158</v>
      </c>
      <c r="B118" s="200"/>
      <c r="C118" s="200"/>
      <c r="D118" s="200"/>
      <c r="E118" s="200"/>
      <c r="F118" s="200"/>
    </row>
    <row r="119" spans="1:6" x14ac:dyDescent="0.25">
      <c r="A119" s="198" t="s">
        <v>159</v>
      </c>
      <c r="B119" s="200">
        <v>185307.50000000006</v>
      </c>
      <c r="C119" s="200">
        <v>198822.90000000002</v>
      </c>
      <c r="D119" s="200">
        <v>238493.19999999995</v>
      </c>
      <c r="E119" s="200">
        <v>280192.30000000005</v>
      </c>
      <c r="F119" s="200">
        <v>902815.90000000014</v>
      </c>
    </row>
    <row r="120" spans="1:6" x14ac:dyDescent="0.25">
      <c r="A120" s="51" t="s">
        <v>160</v>
      </c>
      <c r="B120" s="200"/>
      <c r="C120" s="200"/>
      <c r="D120" s="200"/>
      <c r="E120" s="200"/>
      <c r="F120" s="200"/>
    </row>
    <row r="121" spans="1:6" x14ac:dyDescent="0.25">
      <c r="A121" s="199" t="s">
        <v>161</v>
      </c>
      <c r="B121" s="200">
        <v>45634.5</v>
      </c>
      <c r="C121" s="200">
        <v>84070.099999999991</v>
      </c>
      <c r="D121" s="200">
        <v>95446.299999999988</v>
      </c>
      <c r="E121" s="200">
        <v>94920.200000000026</v>
      </c>
      <c r="F121" s="200">
        <v>320071.09999999998</v>
      </c>
    </row>
    <row r="122" spans="1:6" x14ac:dyDescent="0.25">
      <c r="A122" s="199" t="s">
        <v>162</v>
      </c>
      <c r="B122" s="200"/>
      <c r="C122" s="200"/>
      <c r="D122" s="200"/>
      <c r="E122" s="200"/>
      <c r="F122" s="200"/>
    </row>
    <row r="123" spans="1:6" x14ac:dyDescent="0.25">
      <c r="A123" s="51" t="s">
        <v>163</v>
      </c>
      <c r="B123" s="200"/>
      <c r="C123" s="200"/>
      <c r="D123" s="200"/>
      <c r="E123" s="200"/>
      <c r="F123" s="200"/>
    </row>
    <row r="124" spans="1:6" x14ac:dyDescent="0.25">
      <c r="A124" s="51" t="s">
        <v>164</v>
      </c>
      <c r="B124" s="200"/>
      <c r="C124" s="200"/>
      <c r="D124" s="200"/>
      <c r="E124" s="200"/>
      <c r="F124" s="200"/>
    </row>
    <row r="125" spans="1:6" x14ac:dyDescent="0.25">
      <c r="A125" s="198" t="s">
        <v>165</v>
      </c>
      <c r="B125" s="200">
        <v>10205.4</v>
      </c>
      <c r="C125" s="200">
        <v>10608</v>
      </c>
      <c r="D125" s="200">
        <v>10716.400000000001</v>
      </c>
      <c r="E125" s="200">
        <v>12547.399999999998</v>
      </c>
      <c r="F125" s="200">
        <v>44077.2</v>
      </c>
    </row>
    <row r="126" spans="1:6" x14ac:dyDescent="0.25">
      <c r="A126" s="54" t="s">
        <v>166</v>
      </c>
      <c r="B126" s="200"/>
      <c r="C126" s="200"/>
      <c r="D126" s="200"/>
      <c r="E126" s="200"/>
      <c r="F126" s="200"/>
    </row>
    <row r="127" spans="1:6" x14ac:dyDescent="0.25">
      <c r="A127" s="198" t="s">
        <v>167</v>
      </c>
      <c r="B127" s="200">
        <v>46236.599999999991</v>
      </c>
      <c r="C127" s="200">
        <v>49776.500000000007</v>
      </c>
      <c r="D127" s="200">
        <v>49477.500000000015</v>
      </c>
      <c r="E127" s="200">
        <v>52468.900000000009</v>
      </c>
      <c r="F127" s="200">
        <v>197959.50000000006</v>
      </c>
    </row>
    <row r="128" spans="1:6" x14ac:dyDescent="0.25">
      <c r="A128" s="54" t="s">
        <v>168</v>
      </c>
      <c r="B128" s="200"/>
      <c r="C128" s="200"/>
      <c r="D128" s="200"/>
      <c r="E128" s="200"/>
      <c r="F128" s="200"/>
    </row>
    <row r="129" spans="1:6" ht="4" customHeight="1" x14ac:dyDescent="0.25">
      <c r="A129" s="198"/>
      <c r="B129" s="200"/>
      <c r="C129" s="200"/>
      <c r="D129" s="200"/>
      <c r="E129" s="200"/>
      <c r="F129" s="200"/>
    </row>
    <row r="130" spans="1:6" x14ac:dyDescent="0.25">
      <c r="A130" s="201" t="s">
        <v>169</v>
      </c>
      <c r="B130" s="206">
        <v>149273.80000000005</v>
      </c>
      <c r="C130" s="206">
        <v>189736.41500000004</v>
      </c>
      <c r="D130" s="206">
        <v>238555.59999999998</v>
      </c>
      <c r="E130" s="206">
        <v>275787.90000000008</v>
      </c>
      <c r="F130" s="206">
        <v>853353.71500000008</v>
      </c>
    </row>
    <row r="131" spans="1:6" x14ac:dyDescent="0.25">
      <c r="A131" s="202" t="s">
        <v>170</v>
      </c>
      <c r="B131" s="200"/>
      <c r="C131" s="200"/>
      <c r="D131" s="200"/>
      <c r="E131" s="200"/>
      <c r="F131" s="200"/>
    </row>
    <row r="132" spans="1:6" x14ac:dyDescent="0.25">
      <c r="A132" s="199" t="s">
        <v>159</v>
      </c>
      <c r="B132" s="200">
        <v>89961.600000000064</v>
      </c>
      <c r="C132" s="200">
        <v>92490.500000000029</v>
      </c>
      <c r="D132" s="200">
        <v>128635.09999999998</v>
      </c>
      <c r="E132" s="200">
        <v>165718.40000000005</v>
      </c>
      <c r="F132" s="200">
        <v>476805.60000000009</v>
      </c>
    </row>
    <row r="133" spans="1:6" x14ac:dyDescent="0.25">
      <c r="A133" s="51" t="s">
        <v>160</v>
      </c>
      <c r="B133" s="200"/>
      <c r="C133" s="200"/>
      <c r="D133" s="200"/>
      <c r="E133" s="200"/>
      <c r="F133" s="200"/>
    </row>
    <row r="134" spans="1:6" x14ac:dyDescent="0.25">
      <c r="A134" s="199" t="s">
        <v>161</v>
      </c>
      <c r="B134" s="200">
        <v>43781</v>
      </c>
      <c r="C134" s="200">
        <v>81940.247999999992</v>
      </c>
      <c r="D134" s="200">
        <v>93527.199999999983</v>
      </c>
      <c r="E134" s="200">
        <v>92581.800000000017</v>
      </c>
      <c r="F134" s="200">
        <v>311830.24800000002</v>
      </c>
    </row>
    <row r="135" spans="1:6" x14ac:dyDescent="0.25">
      <c r="A135" s="199" t="s">
        <v>162</v>
      </c>
      <c r="B135" s="200"/>
      <c r="C135" s="200"/>
      <c r="D135" s="200"/>
      <c r="E135" s="200"/>
      <c r="F135" s="200"/>
    </row>
    <row r="136" spans="1:6" x14ac:dyDescent="0.25">
      <c r="A136" s="51" t="s">
        <v>163</v>
      </c>
      <c r="B136" s="200"/>
      <c r="C136" s="200"/>
      <c r="D136" s="200"/>
      <c r="E136" s="200"/>
      <c r="F136" s="200"/>
    </row>
    <row r="137" spans="1:6" x14ac:dyDescent="0.25">
      <c r="A137" s="51" t="s">
        <v>164</v>
      </c>
      <c r="B137" s="200"/>
      <c r="C137" s="200"/>
      <c r="D137" s="200"/>
      <c r="E137" s="200"/>
      <c r="F137" s="200"/>
    </row>
    <row r="138" spans="1:6" x14ac:dyDescent="0.25">
      <c r="A138" s="198" t="s">
        <v>165</v>
      </c>
      <c r="B138" s="200">
        <v>6749.5</v>
      </c>
      <c r="C138" s="200">
        <v>6533.3670000000002</v>
      </c>
      <c r="D138" s="200">
        <v>7628.9000000000015</v>
      </c>
      <c r="E138" s="200">
        <v>8717.4999999999982</v>
      </c>
      <c r="F138" s="200">
        <v>29629.267</v>
      </c>
    </row>
    <row r="139" spans="1:6" x14ac:dyDescent="0.25">
      <c r="A139" s="54" t="s">
        <v>166</v>
      </c>
      <c r="B139" s="200"/>
      <c r="C139" s="200"/>
      <c r="D139" s="200"/>
      <c r="E139" s="200"/>
      <c r="F139" s="200"/>
    </row>
    <row r="140" spans="1:6" x14ac:dyDescent="0.25">
      <c r="A140" s="198" t="s">
        <v>167</v>
      </c>
      <c r="B140" s="200">
        <v>8781.6999999999898</v>
      </c>
      <c r="C140" s="200">
        <v>8772.3000000000029</v>
      </c>
      <c r="D140" s="200">
        <v>8764.4000000000087</v>
      </c>
      <c r="E140" s="200">
        <v>8770.2000000000116</v>
      </c>
      <c r="F140" s="200">
        <v>35088.600000000013</v>
      </c>
    </row>
    <row r="141" spans="1:6" x14ac:dyDescent="0.25">
      <c r="A141" s="54" t="s">
        <v>168</v>
      </c>
      <c r="B141" s="200"/>
      <c r="C141" s="200"/>
      <c r="D141" s="200"/>
      <c r="E141" s="200"/>
      <c r="F141" s="200"/>
    </row>
    <row r="142" spans="1:6" ht="4" customHeight="1" x14ac:dyDescent="0.25">
      <c r="A142" s="198"/>
      <c r="B142" s="200"/>
      <c r="C142" s="200"/>
      <c r="D142" s="200"/>
      <c r="E142" s="200"/>
      <c r="F142" s="200"/>
    </row>
    <row r="143" spans="1:6" x14ac:dyDescent="0.25">
      <c r="A143" s="201" t="s">
        <v>171</v>
      </c>
      <c r="B143" s="207">
        <v>309448.50874314009</v>
      </c>
      <c r="C143" s="207">
        <v>362628.24708078156</v>
      </c>
      <c r="D143" s="207">
        <v>416814.29005168058</v>
      </c>
      <c r="E143" s="207">
        <v>475642.25597847009</v>
      </c>
      <c r="F143" s="207">
        <v>1564533.3018540721</v>
      </c>
    </row>
    <row r="144" spans="1:6" x14ac:dyDescent="0.25">
      <c r="A144" s="202" t="s">
        <v>172</v>
      </c>
      <c r="B144" s="200"/>
      <c r="C144" s="200"/>
      <c r="D144" s="200"/>
      <c r="E144" s="200"/>
      <c r="F144" s="200"/>
    </row>
    <row r="145" spans="1:6" x14ac:dyDescent="0.25">
      <c r="A145" s="199" t="s">
        <v>159</v>
      </c>
      <c r="B145" s="200">
        <v>73206.685320000062</v>
      </c>
      <c r="C145" s="200">
        <v>67631.814714800028</v>
      </c>
      <c r="D145" s="200">
        <v>107319.58178016066</v>
      </c>
      <c r="E145" s="200">
        <v>147594.19414182004</v>
      </c>
      <c r="F145" s="200">
        <v>395752.27595678077</v>
      </c>
    </row>
    <row r="146" spans="1:6" x14ac:dyDescent="0.25">
      <c r="A146" s="51" t="s">
        <v>160</v>
      </c>
      <c r="B146" s="200"/>
      <c r="C146" s="200"/>
      <c r="D146" s="200"/>
      <c r="E146" s="200"/>
      <c r="F146" s="200"/>
    </row>
    <row r="147" spans="1:6" x14ac:dyDescent="0.25">
      <c r="A147" s="199" t="s">
        <v>161</v>
      </c>
      <c r="B147" s="208"/>
      <c r="C147" s="207"/>
      <c r="D147" s="207"/>
      <c r="E147" s="207"/>
      <c r="F147" s="207"/>
    </row>
    <row r="148" spans="1:6" x14ac:dyDescent="0.25">
      <c r="A148" s="199" t="s">
        <v>162</v>
      </c>
      <c r="B148" s="189">
        <v>190299.89509327002</v>
      </c>
      <c r="C148" s="189">
        <v>223257.17523886307</v>
      </c>
      <c r="D148" s="189">
        <v>243881.14116524899</v>
      </c>
      <c r="E148" s="189">
        <v>232642.00381057002</v>
      </c>
      <c r="F148" s="189">
        <v>890080.21530795202</v>
      </c>
    </row>
    <row r="149" spans="1:6" x14ac:dyDescent="0.25">
      <c r="A149" s="51" t="s">
        <v>163</v>
      </c>
      <c r="B149" s="200"/>
      <c r="C149" s="200"/>
      <c r="D149" s="200"/>
      <c r="E149" s="200"/>
      <c r="F149" s="200"/>
    </row>
    <row r="150" spans="1:6" x14ac:dyDescent="0.25">
      <c r="A150" s="51" t="s">
        <v>164</v>
      </c>
      <c r="B150" s="200"/>
      <c r="C150" s="200"/>
      <c r="D150" s="200"/>
      <c r="E150" s="200"/>
      <c r="F150" s="200"/>
    </row>
    <row r="151" spans="1:6" x14ac:dyDescent="0.25">
      <c r="A151" s="198" t="s">
        <v>165</v>
      </c>
      <c r="B151" s="200">
        <v>10177.12832987</v>
      </c>
      <c r="C151" s="200">
        <v>7395.4721271184235</v>
      </c>
      <c r="D151" s="200">
        <v>5223.3671062709282</v>
      </c>
      <c r="E151" s="200">
        <v>21845.15802608</v>
      </c>
      <c r="F151" s="200">
        <v>44641.125589339354</v>
      </c>
    </row>
    <row r="152" spans="1:6" x14ac:dyDescent="0.25">
      <c r="A152" s="54" t="s">
        <v>166</v>
      </c>
      <c r="B152" s="200"/>
      <c r="C152" s="200"/>
      <c r="D152" s="200"/>
      <c r="E152" s="200"/>
      <c r="F152" s="200"/>
    </row>
    <row r="153" spans="1:6" x14ac:dyDescent="0.25">
      <c r="A153" s="198" t="s">
        <v>167</v>
      </c>
      <c r="B153" s="200">
        <v>35764.800000000003</v>
      </c>
      <c r="C153" s="200">
        <v>64343.785000000011</v>
      </c>
      <c r="D153" s="200">
        <v>60390.200000000012</v>
      </c>
      <c r="E153" s="200">
        <v>73560.900000000023</v>
      </c>
      <c r="F153" s="200">
        <v>234059.68500000006</v>
      </c>
    </row>
    <row r="154" spans="1:6" x14ac:dyDescent="0.25">
      <c r="A154" s="203" t="s">
        <v>168</v>
      </c>
      <c r="B154" s="204"/>
      <c r="C154" s="204"/>
      <c r="D154" s="204"/>
      <c r="E154" s="204"/>
      <c r="F154" s="204"/>
    </row>
    <row r="155" spans="1:6" x14ac:dyDescent="0.25">
      <c r="A155" s="51"/>
      <c r="B155" s="52"/>
      <c r="C155" s="52"/>
      <c r="D155" s="52"/>
      <c r="E155" s="52"/>
      <c r="F155" s="52"/>
    </row>
    <row r="156" spans="1:6" ht="13" x14ac:dyDescent="0.25">
      <c r="A156" s="42" t="s">
        <v>290</v>
      </c>
    </row>
    <row r="157" spans="1:6" ht="13" x14ac:dyDescent="0.25">
      <c r="A157" s="43" t="s">
        <v>154</v>
      </c>
    </row>
    <row r="158" spans="1:6" x14ac:dyDescent="0.25">
      <c r="A158" s="44"/>
      <c r="B158" s="44"/>
      <c r="C158" s="44"/>
      <c r="D158" s="44"/>
      <c r="E158" s="44"/>
      <c r="F158" s="44"/>
    </row>
    <row r="159" spans="1:6" x14ac:dyDescent="0.25">
      <c r="A159" s="44" t="s">
        <v>173</v>
      </c>
      <c r="B159" s="44"/>
      <c r="C159" s="44"/>
      <c r="D159" s="44"/>
      <c r="E159" s="44"/>
      <c r="F159" s="53" t="s">
        <v>174</v>
      </c>
    </row>
    <row r="160" spans="1:6" x14ac:dyDescent="0.25">
      <c r="A160" s="337"/>
      <c r="B160" s="193" t="s">
        <v>4</v>
      </c>
      <c r="C160" s="193" t="s">
        <v>5</v>
      </c>
      <c r="D160" s="193" t="s">
        <v>6</v>
      </c>
      <c r="E160" s="193" t="s">
        <v>7</v>
      </c>
      <c r="F160" s="193" t="s">
        <v>155</v>
      </c>
    </row>
    <row r="161" spans="1:6" x14ac:dyDescent="0.25">
      <c r="A161" s="337"/>
      <c r="B161" s="194" t="s">
        <v>10</v>
      </c>
      <c r="C161" s="194" t="s">
        <v>11</v>
      </c>
      <c r="D161" s="194" t="s">
        <v>12</v>
      </c>
      <c r="E161" s="194" t="s">
        <v>13</v>
      </c>
      <c r="F161" s="194" t="s">
        <v>156</v>
      </c>
    </row>
    <row r="162" spans="1:6" ht="4" customHeight="1" x14ac:dyDescent="0.25">
      <c r="A162" s="45"/>
      <c r="B162" s="46"/>
      <c r="C162" s="46"/>
      <c r="D162" s="46"/>
      <c r="E162" s="46"/>
      <c r="F162" s="46"/>
    </row>
    <row r="163" spans="1:6" x14ac:dyDescent="0.25">
      <c r="A163" s="47"/>
      <c r="B163" s="338">
        <v>2023</v>
      </c>
      <c r="C163" s="338"/>
      <c r="D163" s="338"/>
      <c r="E163" s="338"/>
      <c r="F163" s="338"/>
    </row>
    <row r="164" spans="1:6" ht="4" customHeight="1" x14ac:dyDescent="0.25">
      <c r="A164" s="47"/>
      <c r="B164" s="111"/>
      <c r="C164" s="111"/>
      <c r="D164" s="111"/>
      <c r="E164" s="111"/>
      <c r="F164" s="111"/>
    </row>
    <row r="165" spans="1:6" x14ac:dyDescent="0.25">
      <c r="A165" s="47" t="s">
        <v>175</v>
      </c>
      <c r="B165" s="195">
        <v>267373.40000000002</v>
      </c>
      <c r="C165" s="195">
        <v>295496.2</v>
      </c>
      <c r="D165" s="195">
        <v>318138</v>
      </c>
      <c r="E165" s="195">
        <v>386783.4</v>
      </c>
      <c r="F165" s="41">
        <v>1267791</v>
      </c>
    </row>
    <row r="166" spans="1:6" x14ac:dyDescent="0.25">
      <c r="A166" s="202" t="s">
        <v>176</v>
      </c>
      <c r="B166" s="197"/>
      <c r="C166" s="32"/>
      <c r="D166" s="48"/>
      <c r="E166" s="49"/>
      <c r="F166" s="41"/>
    </row>
    <row r="167" spans="1:6" x14ac:dyDescent="0.25">
      <c r="A167" s="199" t="s">
        <v>161</v>
      </c>
      <c r="B167" s="208"/>
      <c r="C167" s="208"/>
      <c r="D167" s="208"/>
      <c r="E167" s="208"/>
      <c r="F167" s="41"/>
    </row>
    <row r="168" spans="1:6" x14ac:dyDescent="0.25">
      <c r="A168" s="199" t="s">
        <v>162</v>
      </c>
      <c r="B168" s="200">
        <v>210247.6</v>
      </c>
      <c r="C168" s="197">
        <v>228646.6</v>
      </c>
      <c r="D168" s="197">
        <v>249885.1</v>
      </c>
      <c r="E168" s="197">
        <v>304011.2</v>
      </c>
      <c r="F168" s="32">
        <v>992790.5</v>
      </c>
    </row>
    <row r="169" spans="1:6" x14ac:dyDescent="0.25">
      <c r="A169" s="51" t="s">
        <v>163</v>
      </c>
      <c r="B169" s="197"/>
      <c r="C169" s="26"/>
      <c r="D169" s="26"/>
      <c r="E169" s="26"/>
      <c r="F169" s="32"/>
    </row>
    <row r="170" spans="1:6" x14ac:dyDescent="0.25">
      <c r="A170" s="51" t="s">
        <v>164</v>
      </c>
      <c r="B170" s="197"/>
      <c r="C170" s="26"/>
      <c r="D170" s="26"/>
      <c r="E170" s="26"/>
      <c r="F170" s="32"/>
    </row>
    <row r="171" spans="1:6" x14ac:dyDescent="0.25">
      <c r="A171" s="198" t="s">
        <v>167</v>
      </c>
      <c r="B171" s="197">
        <v>57125.799999999996</v>
      </c>
      <c r="C171" s="32">
        <v>66849.600000000006</v>
      </c>
      <c r="D171" s="32">
        <v>68252.900000000023</v>
      </c>
      <c r="E171" s="50">
        <v>82772.2</v>
      </c>
      <c r="F171" s="32">
        <v>275000.5</v>
      </c>
    </row>
    <row r="172" spans="1:6" x14ac:dyDescent="0.25">
      <c r="A172" s="54" t="s">
        <v>168</v>
      </c>
      <c r="B172" s="197"/>
      <c r="C172" s="32"/>
      <c r="D172" s="32"/>
      <c r="E172" s="50"/>
      <c r="F172" s="41"/>
    </row>
    <row r="173" spans="1:6" ht="4" customHeight="1" x14ac:dyDescent="0.25">
      <c r="A173" s="198"/>
      <c r="B173" s="197"/>
      <c r="C173" s="32"/>
      <c r="D173" s="32"/>
      <c r="E173" s="50"/>
      <c r="F173" s="41"/>
    </row>
    <row r="174" spans="1:6" x14ac:dyDescent="0.25">
      <c r="A174" s="201" t="s">
        <v>177</v>
      </c>
      <c r="B174" s="207">
        <v>42116.408743140091</v>
      </c>
      <c r="C174" s="207">
        <v>67189.64708078152</v>
      </c>
      <c r="D174" s="207">
        <v>98740.09005168057</v>
      </c>
      <c r="E174" s="207">
        <v>88950.955978470083</v>
      </c>
      <c r="F174" s="207">
        <v>296997.10185407224</v>
      </c>
    </row>
    <row r="175" spans="1:6" x14ac:dyDescent="0.25">
      <c r="A175" s="202" t="s">
        <v>178</v>
      </c>
      <c r="B175" s="197"/>
      <c r="C175" s="32"/>
      <c r="D175" s="32"/>
      <c r="E175" s="50"/>
      <c r="F175" s="41"/>
    </row>
    <row r="176" spans="1:6" x14ac:dyDescent="0.25">
      <c r="A176" s="198" t="s">
        <v>159</v>
      </c>
      <c r="B176" s="197">
        <v>73206.685320000062</v>
      </c>
      <c r="C176" s="32">
        <v>67631.814714800028</v>
      </c>
      <c r="D176" s="32">
        <v>107319.58178016066</v>
      </c>
      <c r="E176" s="50">
        <v>147594.19414182004</v>
      </c>
      <c r="F176" s="32">
        <v>395752.27595678077</v>
      </c>
    </row>
    <row r="177" spans="1:6" x14ac:dyDescent="0.25">
      <c r="A177" s="51" t="s">
        <v>160</v>
      </c>
      <c r="B177" s="197"/>
      <c r="C177" s="32"/>
      <c r="D177" s="32"/>
      <c r="E177" s="50"/>
      <c r="F177" s="32"/>
    </row>
    <row r="178" spans="1:6" x14ac:dyDescent="0.25">
      <c r="A178" s="199" t="s">
        <v>161</v>
      </c>
      <c r="B178" s="208"/>
      <c r="C178" s="207"/>
      <c r="D178" s="207"/>
      <c r="E178" s="207"/>
      <c r="F178" s="207"/>
    </row>
    <row r="179" spans="1:6" x14ac:dyDescent="0.25">
      <c r="A179" s="199" t="s">
        <v>162</v>
      </c>
      <c r="B179" s="189">
        <v>-12909.80490672998</v>
      </c>
      <c r="C179" s="197">
        <v>1747.4390459330616</v>
      </c>
      <c r="D179" s="32">
        <v>1115.7484952226641</v>
      </c>
      <c r="E179" s="189">
        <v>-52820.801085479325</v>
      </c>
      <c r="F179" s="32">
        <v>-62867.418451053578</v>
      </c>
    </row>
    <row r="180" spans="1:6" x14ac:dyDescent="0.25">
      <c r="A180" s="51" t="s">
        <v>163</v>
      </c>
      <c r="B180" s="197"/>
      <c r="C180" s="32"/>
      <c r="D180" s="32"/>
      <c r="E180" s="50"/>
      <c r="F180" s="32"/>
    </row>
    <row r="181" spans="1:6" x14ac:dyDescent="0.25">
      <c r="A181" s="51" t="s">
        <v>164</v>
      </c>
      <c r="B181" s="197"/>
      <c r="C181" s="32"/>
      <c r="D181" s="32"/>
      <c r="E181" s="50"/>
      <c r="F181" s="32"/>
    </row>
    <row r="182" spans="1:6" x14ac:dyDescent="0.25">
      <c r="A182" s="198" t="s">
        <v>165</v>
      </c>
      <c r="B182" s="197">
        <v>3180.5283298699997</v>
      </c>
      <c r="C182" s="32">
        <v>316.20832004842669</v>
      </c>
      <c r="D182" s="32">
        <v>-1832.5402237027502</v>
      </c>
      <c r="E182" s="50">
        <v>3388.862922129334</v>
      </c>
      <c r="F182" s="32">
        <v>5053.0593483450102</v>
      </c>
    </row>
    <row r="183" spans="1:6" x14ac:dyDescent="0.25">
      <c r="A183" s="54" t="s">
        <v>166</v>
      </c>
      <c r="B183" s="197"/>
      <c r="C183" s="32"/>
      <c r="D183" s="32"/>
      <c r="E183" s="50"/>
      <c r="F183" s="32"/>
    </row>
    <row r="184" spans="1:6" x14ac:dyDescent="0.25">
      <c r="A184" s="198" t="s">
        <v>167</v>
      </c>
      <c r="B184" s="197">
        <v>-21360.999999999993</v>
      </c>
      <c r="C184" s="32">
        <v>-2505.8149999999951</v>
      </c>
      <c r="D184" s="32">
        <v>-7862.7000000000116</v>
      </c>
      <c r="E184" s="50">
        <v>-9211.2999999999738</v>
      </c>
      <c r="F184" s="32">
        <v>-40940.814999999973</v>
      </c>
    </row>
    <row r="185" spans="1:6" x14ac:dyDescent="0.25">
      <c r="A185" s="54" t="s">
        <v>168</v>
      </c>
      <c r="B185" s="197"/>
      <c r="C185" s="32"/>
      <c r="D185" s="32"/>
      <c r="E185" s="50"/>
      <c r="F185" s="41"/>
    </row>
    <row r="186" spans="1:6" ht="4" customHeight="1" x14ac:dyDescent="0.25">
      <c r="A186" s="47"/>
      <c r="B186" s="197"/>
      <c r="C186" s="32"/>
      <c r="D186" s="32"/>
      <c r="E186" s="50"/>
      <c r="F186" s="41"/>
    </row>
    <row r="187" spans="1:6" x14ac:dyDescent="0.25">
      <c r="A187" s="47" t="s">
        <v>94</v>
      </c>
      <c r="B187" s="195">
        <v>60529.100000000006</v>
      </c>
      <c r="C187" s="195">
        <v>98299.400000000009</v>
      </c>
      <c r="D187" s="195">
        <v>141640.5</v>
      </c>
      <c r="E187" s="195">
        <v>132417.29999999999</v>
      </c>
      <c r="F187" s="41">
        <v>432886.3</v>
      </c>
    </row>
    <row r="188" spans="1:6" x14ac:dyDescent="0.25">
      <c r="A188" s="196" t="s">
        <v>95</v>
      </c>
      <c r="B188" s="197"/>
      <c r="C188" s="32"/>
      <c r="D188" s="32"/>
      <c r="E188" s="50"/>
      <c r="F188" s="41"/>
    </row>
    <row r="189" spans="1:6" x14ac:dyDescent="0.25">
      <c r="A189" s="198" t="s">
        <v>159</v>
      </c>
      <c r="B189" s="197">
        <v>28956.300000000003</v>
      </c>
      <c r="C189" s="32">
        <v>51176.500000000007</v>
      </c>
      <c r="D189" s="32">
        <v>71866.8</v>
      </c>
      <c r="E189" s="50">
        <v>43941.700000000004</v>
      </c>
      <c r="F189" s="32">
        <v>195941.30000000005</v>
      </c>
    </row>
    <row r="190" spans="1:6" x14ac:dyDescent="0.25">
      <c r="A190" s="51" t="s">
        <v>160</v>
      </c>
      <c r="B190" s="197"/>
      <c r="C190" s="26"/>
      <c r="D190" s="26"/>
      <c r="E190" s="26"/>
      <c r="F190" s="32"/>
    </row>
    <row r="191" spans="1:6" x14ac:dyDescent="0.25">
      <c r="A191" s="199" t="s">
        <v>161</v>
      </c>
      <c r="B191" s="208"/>
      <c r="C191" s="208"/>
      <c r="D191" s="208"/>
      <c r="E191" s="208"/>
      <c r="F191" s="32"/>
    </row>
    <row r="192" spans="1:6" x14ac:dyDescent="0.25">
      <c r="A192" s="199" t="s">
        <v>162</v>
      </c>
      <c r="B192" s="197">
        <v>20066.3</v>
      </c>
      <c r="C192" s="26">
        <v>28692.699999999997</v>
      </c>
      <c r="D192" s="26">
        <v>49733.099999999991</v>
      </c>
      <c r="E192" s="26">
        <v>31184.499999999996</v>
      </c>
      <c r="F192" s="32">
        <v>129676.59999999999</v>
      </c>
    </row>
    <row r="193" spans="1:6" x14ac:dyDescent="0.25">
      <c r="A193" s="51" t="s">
        <v>163</v>
      </c>
      <c r="B193" s="197"/>
      <c r="C193" s="26"/>
      <c r="D193" s="26"/>
      <c r="E193" s="26"/>
      <c r="F193" s="32"/>
    </row>
    <row r="194" spans="1:6" x14ac:dyDescent="0.25">
      <c r="A194" s="51" t="s">
        <v>164</v>
      </c>
      <c r="B194" s="197"/>
      <c r="C194" s="26"/>
      <c r="D194" s="26"/>
      <c r="E194" s="26"/>
      <c r="F194" s="32"/>
    </row>
    <row r="195" spans="1:6" x14ac:dyDescent="0.25">
      <c r="A195" s="198" t="s">
        <v>165</v>
      </c>
      <c r="B195" s="197">
        <v>4162.2</v>
      </c>
      <c r="C195" s="26">
        <v>4298</v>
      </c>
      <c r="D195" s="26">
        <v>2690.2999999999997</v>
      </c>
      <c r="E195" s="26">
        <v>9734.4</v>
      </c>
      <c r="F195" s="32">
        <v>20884.900000000001</v>
      </c>
    </row>
    <row r="196" spans="1:6" x14ac:dyDescent="0.25">
      <c r="A196" s="54" t="s">
        <v>166</v>
      </c>
      <c r="B196" s="197"/>
      <c r="C196" s="26"/>
      <c r="D196" s="26"/>
      <c r="E196" s="26"/>
      <c r="F196" s="32"/>
    </row>
    <row r="197" spans="1:6" x14ac:dyDescent="0.25">
      <c r="A197" s="198" t="s">
        <v>167</v>
      </c>
      <c r="B197" s="197">
        <v>7344.3</v>
      </c>
      <c r="C197" s="26">
        <v>14132.199999999997</v>
      </c>
      <c r="D197" s="26">
        <v>17350.3</v>
      </c>
      <c r="E197" s="26">
        <v>47556.7</v>
      </c>
      <c r="F197" s="32">
        <v>86383.5</v>
      </c>
    </row>
    <row r="198" spans="1:6" x14ac:dyDescent="0.25">
      <c r="A198" s="54" t="s">
        <v>168</v>
      </c>
      <c r="B198" s="197"/>
      <c r="C198" s="26"/>
      <c r="D198" s="26"/>
      <c r="E198" s="26"/>
      <c r="F198" s="41"/>
    </row>
    <row r="199" spans="1:6" ht="4" customHeight="1" x14ac:dyDescent="0.25">
      <c r="A199" s="198"/>
      <c r="B199" s="197"/>
      <c r="C199" s="32"/>
      <c r="D199" s="32"/>
      <c r="E199" s="50"/>
      <c r="F199" s="41"/>
    </row>
    <row r="200" spans="1:6" x14ac:dyDescent="0.25">
      <c r="A200" s="201" t="s">
        <v>179</v>
      </c>
      <c r="B200" s="208"/>
      <c r="C200" s="299"/>
      <c r="D200" s="299"/>
      <c r="E200" s="299"/>
      <c r="F200" s="208"/>
    </row>
    <row r="201" spans="1:6" x14ac:dyDescent="0.25">
      <c r="A201" s="47" t="s">
        <v>180</v>
      </c>
      <c r="B201" s="207">
        <v>-17146.891256859912</v>
      </c>
      <c r="C201" s="195">
        <v>-19426.32291921847</v>
      </c>
      <c r="D201" s="195">
        <v>-18451.509948319446</v>
      </c>
      <c r="E201" s="195">
        <v>-25282.644021529908</v>
      </c>
      <c r="F201" s="41">
        <v>-80307.368145927743</v>
      </c>
    </row>
    <row r="202" spans="1:6" x14ac:dyDescent="0.25">
      <c r="A202" s="202" t="s">
        <v>181</v>
      </c>
      <c r="B202" s="197"/>
      <c r="C202" s="32"/>
      <c r="D202" s="32"/>
      <c r="E202" s="50"/>
      <c r="F202" s="41"/>
    </row>
    <row r="203" spans="1:6" x14ac:dyDescent="0.25">
      <c r="A203" s="199" t="s">
        <v>159</v>
      </c>
      <c r="B203" s="197">
        <v>40990.185320000062</v>
      </c>
      <c r="C203" s="32">
        <v>24741.270900167689</v>
      </c>
      <c r="D203" s="32">
        <v>51069.360774796703</v>
      </c>
      <c r="E203" s="50">
        <v>95894.994141820047</v>
      </c>
      <c r="F203" s="32">
        <v>212695.8111367845</v>
      </c>
    </row>
    <row r="204" spans="1:6" x14ac:dyDescent="0.25">
      <c r="A204" s="51" t="s">
        <v>160</v>
      </c>
      <c r="B204" s="197"/>
      <c r="C204" s="26"/>
      <c r="D204" s="26"/>
      <c r="E204" s="26"/>
      <c r="F204" s="32"/>
    </row>
    <row r="205" spans="1:6" x14ac:dyDescent="0.25">
      <c r="A205" s="199" t="s">
        <v>161</v>
      </c>
      <c r="B205" s="208"/>
      <c r="C205" s="300"/>
      <c r="D205" s="300"/>
      <c r="E205" s="300"/>
      <c r="F205" s="208"/>
    </row>
    <row r="206" spans="1:6" x14ac:dyDescent="0.25">
      <c r="A206" s="199" t="s">
        <v>162</v>
      </c>
      <c r="B206" s="189">
        <v>-29899.204906729978</v>
      </c>
      <c r="C206" s="26">
        <v>-21831.0871394346</v>
      </c>
      <c r="D206" s="26">
        <v>-44466.933181852684</v>
      </c>
      <c r="E206" s="26">
        <v>-78364.101085479328</v>
      </c>
      <c r="F206" s="32">
        <v>-174561.32631349657</v>
      </c>
    </row>
    <row r="207" spans="1:6" x14ac:dyDescent="0.25">
      <c r="A207" s="51" t="s">
        <v>163</v>
      </c>
      <c r="B207" s="197"/>
      <c r="C207" s="26"/>
      <c r="D207" s="26"/>
      <c r="E207" s="26"/>
      <c r="F207" s="32"/>
    </row>
    <row r="208" spans="1:6" x14ac:dyDescent="0.25">
      <c r="A208" s="51" t="s">
        <v>164</v>
      </c>
      <c r="B208" s="197"/>
      <c r="C208" s="26"/>
      <c r="D208" s="26"/>
      <c r="E208" s="26"/>
      <c r="F208" s="32"/>
    </row>
    <row r="209" spans="1:6" x14ac:dyDescent="0.25">
      <c r="A209" s="198" t="s">
        <v>165</v>
      </c>
      <c r="B209" s="197">
        <v>-1404.7716701300001</v>
      </c>
      <c r="C209" s="26">
        <v>-3826.3916799515732</v>
      </c>
      <c r="D209" s="26">
        <v>-3889.7375412634497</v>
      </c>
      <c r="E209" s="26">
        <v>-4471.0370778706656</v>
      </c>
      <c r="F209" s="32">
        <v>-13591.937969215689</v>
      </c>
    </row>
    <row r="210" spans="1:6" x14ac:dyDescent="0.25">
      <c r="A210" s="54" t="s">
        <v>166</v>
      </c>
      <c r="B210" s="197"/>
      <c r="C210" s="26"/>
      <c r="D210" s="26"/>
      <c r="E210" s="26"/>
      <c r="F210" s="32"/>
    </row>
    <row r="211" spans="1:6" x14ac:dyDescent="0.25">
      <c r="A211" s="198" t="s">
        <v>167</v>
      </c>
      <c r="B211" s="197">
        <v>-26833.099999999995</v>
      </c>
      <c r="C211" s="26">
        <v>-18510.114999999987</v>
      </c>
      <c r="D211" s="26">
        <v>-21164.200000000015</v>
      </c>
      <c r="E211" s="26">
        <v>-38342.499999999964</v>
      </c>
      <c r="F211" s="32">
        <v>-104849.91499999995</v>
      </c>
    </row>
    <row r="212" spans="1:6" x14ac:dyDescent="0.25">
      <c r="A212" s="203" t="s">
        <v>168</v>
      </c>
      <c r="B212" s="279"/>
      <c r="C212" s="279"/>
      <c r="D212" s="279"/>
      <c r="E212" s="279"/>
      <c r="F212" s="279"/>
    </row>
    <row r="213" spans="1:6" x14ac:dyDescent="0.25">
      <c r="A213" s="54"/>
      <c r="B213" s="52"/>
      <c r="C213" s="52"/>
      <c r="D213" s="52"/>
      <c r="E213" s="52"/>
      <c r="F213" s="52"/>
    </row>
    <row r="214" spans="1:6" ht="13" customHeight="1" x14ac:dyDescent="0.25">
      <c r="A214" s="42" t="s">
        <v>290</v>
      </c>
    </row>
    <row r="215" spans="1:6" ht="13" customHeight="1" x14ac:dyDescent="0.25">
      <c r="A215" s="43" t="s">
        <v>154</v>
      </c>
    </row>
    <row r="216" spans="1:6" ht="10" customHeight="1" x14ac:dyDescent="0.25">
      <c r="A216" s="44"/>
      <c r="B216" s="44"/>
      <c r="C216" s="44"/>
      <c r="D216" s="44"/>
      <c r="E216" s="44"/>
      <c r="F216" s="44"/>
    </row>
    <row r="217" spans="1:6" ht="10" customHeight="1" x14ac:dyDescent="0.25">
      <c r="A217" s="44" t="s">
        <v>173</v>
      </c>
      <c r="B217" s="44"/>
      <c r="C217" s="44"/>
      <c r="D217" s="44"/>
      <c r="E217" s="44"/>
      <c r="F217" s="53" t="s">
        <v>174</v>
      </c>
    </row>
    <row r="218" spans="1:6" ht="12.75" customHeight="1" x14ac:dyDescent="0.25">
      <c r="A218" s="337"/>
      <c r="B218" s="193" t="s">
        <v>4</v>
      </c>
      <c r="C218" s="193" t="s">
        <v>5</v>
      </c>
      <c r="D218" s="193" t="s">
        <v>6</v>
      </c>
      <c r="E218" s="193" t="s">
        <v>7</v>
      </c>
      <c r="F218" s="193" t="s">
        <v>155</v>
      </c>
    </row>
    <row r="219" spans="1:6" ht="12.75" customHeight="1" x14ac:dyDescent="0.25">
      <c r="A219" s="337"/>
      <c r="B219" s="194" t="s">
        <v>10</v>
      </c>
      <c r="C219" s="194" t="s">
        <v>11</v>
      </c>
      <c r="D219" s="194" t="s">
        <v>12</v>
      </c>
      <c r="E219" s="194" t="s">
        <v>13</v>
      </c>
      <c r="F219" s="194" t="s">
        <v>156</v>
      </c>
    </row>
    <row r="220" spans="1:6" ht="4" customHeight="1" x14ac:dyDescent="0.25">
      <c r="A220" s="45"/>
      <c r="B220" s="46"/>
      <c r="C220" s="46"/>
      <c r="D220" s="46"/>
      <c r="E220" s="46"/>
      <c r="F220" s="46"/>
    </row>
    <row r="221" spans="1:6" x14ac:dyDescent="0.25">
      <c r="A221" s="47"/>
      <c r="B221" s="338">
        <v>2024</v>
      </c>
      <c r="C221" s="338"/>
      <c r="D221" s="338"/>
      <c r="E221" s="338"/>
      <c r="F221" s="338"/>
    </row>
    <row r="222" spans="1:6" ht="4" customHeight="1" x14ac:dyDescent="0.25">
      <c r="A222" s="47"/>
    </row>
    <row r="223" spans="1:6" x14ac:dyDescent="0.25">
      <c r="A223" s="261" t="s">
        <v>157</v>
      </c>
      <c r="B223" s="271">
        <v>315066.31000000006</v>
      </c>
      <c r="C223" s="262">
        <v>380773.10999999993</v>
      </c>
      <c r="D223" s="262"/>
      <c r="E223" s="262"/>
      <c r="F223" s="262"/>
    </row>
    <row r="224" spans="1:6" x14ac:dyDescent="0.25">
      <c r="A224" s="263" t="s">
        <v>158</v>
      </c>
      <c r="B224" s="272"/>
      <c r="C224" s="264"/>
      <c r="D224" s="264"/>
      <c r="E224" s="264"/>
      <c r="F224" s="264"/>
    </row>
    <row r="225" spans="1:6" x14ac:dyDescent="0.25">
      <c r="A225" s="265" t="s">
        <v>159</v>
      </c>
      <c r="B225" s="272">
        <v>197474.2</v>
      </c>
      <c r="C225" s="264">
        <v>211911.59999999998</v>
      </c>
      <c r="D225" s="264"/>
      <c r="E225" s="264"/>
      <c r="F225" s="264"/>
    </row>
    <row r="226" spans="1:6" x14ac:dyDescent="0.25">
      <c r="A226" s="266" t="s">
        <v>160</v>
      </c>
      <c r="B226" s="272"/>
      <c r="C226" s="264"/>
      <c r="D226" s="264"/>
      <c r="E226" s="264"/>
      <c r="F226" s="264"/>
    </row>
    <row r="227" spans="1:6" x14ac:dyDescent="0.25">
      <c r="A227" s="267" t="s">
        <v>161</v>
      </c>
      <c r="B227" s="272">
        <v>51493.710000000006</v>
      </c>
      <c r="C227" s="264">
        <v>97916.110000000015</v>
      </c>
      <c r="D227" s="264"/>
      <c r="E227" s="264"/>
      <c r="F227" s="264"/>
    </row>
    <row r="228" spans="1:6" x14ac:dyDescent="0.25">
      <c r="A228" s="267" t="s">
        <v>162</v>
      </c>
      <c r="B228" s="272"/>
      <c r="C228" s="264"/>
      <c r="D228" s="264"/>
      <c r="E228" s="264"/>
      <c r="F228" s="264"/>
    </row>
    <row r="229" spans="1:6" x14ac:dyDescent="0.25">
      <c r="A229" s="266" t="s">
        <v>163</v>
      </c>
      <c r="B229" s="272"/>
      <c r="C229" s="264"/>
      <c r="D229" s="264"/>
      <c r="E229" s="264"/>
      <c r="F229" s="264"/>
    </row>
    <row r="230" spans="1:6" x14ac:dyDescent="0.25">
      <c r="A230" s="266" t="s">
        <v>164</v>
      </c>
      <c r="B230" s="272"/>
      <c r="C230" s="264"/>
      <c r="D230" s="264"/>
      <c r="E230" s="264"/>
      <c r="F230" s="264"/>
    </row>
    <row r="231" spans="1:6" x14ac:dyDescent="0.25">
      <c r="A231" s="265" t="s">
        <v>165</v>
      </c>
      <c r="B231" s="272">
        <v>11337.2</v>
      </c>
      <c r="C231" s="264">
        <v>11924.799999999997</v>
      </c>
      <c r="D231" s="264"/>
      <c r="E231" s="264"/>
      <c r="F231" s="264"/>
    </row>
    <row r="232" spans="1:6" x14ac:dyDescent="0.25">
      <c r="A232" s="268" t="s">
        <v>166</v>
      </c>
      <c r="B232" s="272"/>
      <c r="C232" s="264"/>
      <c r="D232" s="264"/>
      <c r="E232" s="264"/>
      <c r="F232" s="264"/>
    </row>
    <row r="233" spans="1:6" x14ac:dyDescent="0.25">
      <c r="A233" s="265" t="s">
        <v>167</v>
      </c>
      <c r="B233" s="272">
        <v>54761.200000000012</v>
      </c>
      <c r="C233" s="264">
        <v>59020.599999999991</v>
      </c>
      <c r="D233" s="264"/>
      <c r="E233" s="264"/>
      <c r="F233" s="264"/>
    </row>
    <row r="234" spans="1:6" x14ac:dyDescent="0.25">
      <c r="A234" s="268" t="s">
        <v>168</v>
      </c>
      <c r="B234" s="272"/>
      <c r="C234" s="264"/>
      <c r="D234" s="264"/>
      <c r="E234" s="264"/>
      <c r="F234" s="264"/>
    </row>
    <row r="235" spans="1:6" ht="4" customHeight="1" x14ac:dyDescent="0.25">
      <c r="A235" s="265"/>
      <c r="B235" s="272"/>
      <c r="C235" s="264"/>
      <c r="D235" s="264"/>
      <c r="E235" s="264"/>
      <c r="F235" s="264"/>
    </row>
    <row r="236" spans="1:6" x14ac:dyDescent="0.25">
      <c r="A236" s="269" t="s">
        <v>169</v>
      </c>
      <c r="B236" s="271">
        <v>146194.31000000003</v>
      </c>
      <c r="C236" s="262">
        <v>201005.11000000002</v>
      </c>
      <c r="D236" s="262"/>
      <c r="E236" s="262"/>
      <c r="F236" s="262"/>
    </row>
    <row r="237" spans="1:6" x14ac:dyDescent="0.25">
      <c r="A237" s="270" t="s">
        <v>170</v>
      </c>
      <c r="B237" s="272"/>
      <c r="C237" s="264"/>
      <c r="D237" s="264"/>
      <c r="E237" s="264"/>
      <c r="F237" s="264"/>
    </row>
    <row r="238" spans="1:6" x14ac:dyDescent="0.25">
      <c r="A238" s="267" t="s">
        <v>159</v>
      </c>
      <c r="B238" s="272">
        <v>82923.015000000014</v>
      </c>
      <c r="C238" s="264">
        <v>91194.534999999989</v>
      </c>
      <c r="D238" s="264"/>
      <c r="E238" s="264"/>
      <c r="F238" s="264"/>
    </row>
    <row r="239" spans="1:6" x14ac:dyDescent="0.25">
      <c r="A239" s="266" t="s">
        <v>160</v>
      </c>
      <c r="B239" s="272"/>
      <c r="C239" s="264"/>
      <c r="D239" s="264"/>
      <c r="E239" s="264"/>
      <c r="F239" s="264"/>
    </row>
    <row r="240" spans="1:6" x14ac:dyDescent="0.25">
      <c r="A240" s="267" t="s">
        <v>161</v>
      </c>
      <c r="B240" s="272">
        <v>47345.87000000001</v>
      </c>
      <c r="C240" s="264">
        <v>93657.388000000021</v>
      </c>
      <c r="D240" s="264"/>
      <c r="E240" s="264"/>
      <c r="F240" s="264"/>
    </row>
    <row r="241" spans="1:6" x14ac:dyDescent="0.25">
      <c r="A241" s="267" t="s">
        <v>162</v>
      </c>
      <c r="B241" s="272"/>
      <c r="C241" s="264"/>
      <c r="D241" s="264"/>
      <c r="E241" s="264"/>
      <c r="F241" s="264"/>
    </row>
    <row r="242" spans="1:6" x14ac:dyDescent="0.25">
      <c r="A242" s="266" t="s">
        <v>163</v>
      </c>
      <c r="B242" s="272"/>
      <c r="C242" s="264"/>
      <c r="D242" s="264"/>
      <c r="E242" s="264"/>
      <c r="F242" s="264"/>
    </row>
    <row r="243" spans="1:6" x14ac:dyDescent="0.25">
      <c r="A243" s="266" t="s">
        <v>164</v>
      </c>
      <c r="B243" s="272"/>
      <c r="C243" s="264"/>
      <c r="D243" s="264"/>
      <c r="E243" s="264"/>
      <c r="F243" s="264"/>
    </row>
    <row r="244" spans="1:6" x14ac:dyDescent="0.25">
      <c r="A244" s="265" t="s">
        <v>165</v>
      </c>
      <c r="B244" s="272">
        <v>6948.9250000000011</v>
      </c>
      <c r="C244" s="264">
        <v>7225.2869999999975</v>
      </c>
      <c r="D244" s="264"/>
      <c r="E244" s="264"/>
      <c r="F244" s="264"/>
    </row>
    <row r="245" spans="1:6" x14ac:dyDescent="0.25">
      <c r="A245" s="268" t="s">
        <v>166</v>
      </c>
      <c r="B245" s="272"/>
      <c r="C245" s="264"/>
      <c r="D245" s="264"/>
      <c r="E245" s="264"/>
      <c r="F245" s="264"/>
    </row>
    <row r="246" spans="1:6" x14ac:dyDescent="0.25">
      <c r="A246" s="265" t="s">
        <v>167</v>
      </c>
      <c r="B246" s="272">
        <v>8976.5000000000073</v>
      </c>
      <c r="C246" s="264">
        <v>8927.8999999999869</v>
      </c>
      <c r="D246" s="264"/>
      <c r="E246" s="264"/>
      <c r="F246" s="264"/>
    </row>
    <row r="247" spans="1:6" x14ac:dyDescent="0.25">
      <c r="A247" s="268" t="s">
        <v>168</v>
      </c>
      <c r="B247" s="272"/>
      <c r="C247" s="264"/>
      <c r="D247" s="264"/>
      <c r="E247" s="264"/>
      <c r="F247" s="264"/>
    </row>
    <row r="248" spans="1:6" ht="4" customHeight="1" x14ac:dyDescent="0.25">
      <c r="A248" s="265"/>
      <c r="B248" s="272"/>
      <c r="C248" s="264"/>
      <c r="D248" s="264"/>
      <c r="E248" s="264"/>
      <c r="F248" s="264"/>
    </row>
    <row r="249" spans="1:6" x14ac:dyDescent="0.25">
      <c r="A249" s="269" t="s">
        <v>171</v>
      </c>
      <c r="B249" s="271">
        <v>346163.52242425643</v>
      </c>
      <c r="C249" s="271">
        <v>405844.78571977193</v>
      </c>
      <c r="D249" s="271"/>
      <c r="E249" s="271"/>
      <c r="F249" s="271"/>
    </row>
    <row r="250" spans="1:6" x14ac:dyDescent="0.25">
      <c r="A250" s="270" t="s">
        <v>172</v>
      </c>
      <c r="B250" s="272"/>
      <c r="C250" s="264"/>
      <c r="D250" s="264"/>
      <c r="E250" s="264"/>
      <c r="F250" s="264"/>
    </row>
    <row r="251" spans="1:6" x14ac:dyDescent="0.25">
      <c r="A251" s="267" t="s">
        <v>159</v>
      </c>
      <c r="B251" s="272">
        <v>79942.07255267915</v>
      </c>
      <c r="C251" s="264">
        <v>82285.244370138986</v>
      </c>
      <c r="D251" s="264"/>
      <c r="E251" s="264"/>
      <c r="F251" s="264"/>
    </row>
    <row r="252" spans="1:6" x14ac:dyDescent="0.25">
      <c r="A252" s="266" t="s">
        <v>160</v>
      </c>
      <c r="B252" s="272"/>
      <c r="C252" s="264"/>
      <c r="D252" s="264"/>
      <c r="E252" s="264"/>
      <c r="F252" s="264"/>
    </row>
    <row r="253" spans="1:6" x14ac:dyDescent="0.25">
      <c r="A253" s="267" t="s">
        <v>161</v>
      </c>
      <c r="B253" s="272">
        <v>220185.05107598528</v>
      </c>
      <c r="C253" s="272">
        <v>255555.05995539337</v>
      </c>
      <c r="D253" s="271"/>
      <c r="E253" s="271"/>
      <c r="F253" s="271"/>
    </row>
    <row r="254" spans="1:6" x14ac:dyDescent="0.25">
      <c r="A254" s="267" t="s">
        <v>162</v>
      </c>
      <c r="B254" s="272"/>
      <c r="C254" s="264"/>
      <c r="D254" s="264"/>
      <c r="E254" s="264"/>
      <c r="F254" s="264"/>
    </row>
    <row r="255" spans="1:6" x14ac:dyDescent="0.25">
      <c r="A255" s="266" t="s">
        <v>163</v>
      </c>
      <c r="B255" s="272"/>
      <c r="C255" s="264"/>
      <c r="D255" s="264"/>
      <c r="E255" s="264"/>
      <c r="F255" s="264"/>
    </row>
    <row r="256" spans="1:6" x14ac:dyDescent="0.25">
      <c r="A256" s="266" t="s">
        <v>164</v>
      </c>
      <c r="B256" s="272"/>
      <c r="C256" s="264"/>
      <c r="D256" s="264"/>
      <c r="E256" s="264"/>
      <c r="F256" s="264"/>
    </row>
    <row r="257" spans="1:6" x14ac:dyDescent="0.25">
      <c r="A257" s="265" t="s">
        <v>165</v>
      </c>
      <c r="B257" s="272">
        <v>1630.1987955920044</v>
      </c>
      <c r="C257" s="264">
        <v>-7162.0186057604024</v>
      </c>
      <c r="D257" s="264"/>
      <c r="E257" s="264"/>
      <c r="F257" s="264"/>
    </row>
    <row r="258" spans="1:6" x14ac:dyDescent="0.25">
      <c r="A258" s="268" t="s">
        <v>166</v>
      </c>
      <c r="B258" s="272"/>
      <c r="C258" s="264"/>
      <c r="D258" s="264"/>
      <c r="E258" s="264"/>
      <c r="F258" s="264"/>
    </row>
    <row r="259" spans="1:6" x14ac:dyDescent="0.25">
      <c r="A259" s="265" t="s">
        <v>167</v>
      </c>
      <c r="B259" s="272">
        <v>44406.200000000012</v>
      </c>
      <c r="C259" s="264">
        <v>75166.500000000015</v>
      </c>
      <c r="D259" s="264"/>
      <c r="E259" s="264"/>
      <c r="F259" s="264"/>
    </row>
    <row r="260" spans="1:6" x14ac:dyDescent="0.25">
      <c r="A260" s="203" t="s">
        <v>168</v>
      </c>
      <c r="B260" s="204"/>
      <c r="C260" s="204"/>
      <c r="D260" s="204"/>
      <c r="E260" s="204"/>
      <c r="F260" s="204"/>
    </row>
    <row r="261" spans="1:6" x14ac:dyDescent="0.25">
      <c r="A261" s="51"/>
      <c r="B261" s="52"/>
      <c r="C261" s="52"/>
      <c r="D261" s="52"/>
      <c r="E261" s="52"/>
      <c r="F261" s="52"/>
    </row>
    <row r="262" spans="1:6" ht="13" x14ac:dyDescent="0.25">
      <c r="A262" s="42" t="s">
        <v>290</v>
      </c>
    </row>
    <row r="263" spans="1:6" ht="13" x14ac:dyDescent="0.25">
      <c r="A263" s="43" t="s">
        <v>154</v>
      </c>
    </row>
    <row r="264" spans="1:6" x14ac:dyDescent="0.25">
      <c r="A264" s="44"/>
      <c r="B264" s="44"/>
      <c r="C264" s="44"/>
      <c r="D264" s="44"/>
      <c r="E264" s="44"/>
      <c r="F264" s="44"/>
    </row>
    <row r="265" spans="1:6" x14ac:dyDescent="0.25">
      <c r="A265" s="44" t="s">
        <v>173</v>
      </c>
      <c r="B265" s="44"/>
      <c r="C265" s="44"/>
      <c r="D265" s="44"/>
      <c r="E265" s="44"/>
      <c r="F265" s="53" t="s">
        <v>174</v>
      </c>
    </row>
    <row r="266" spans="1:6" x14ac:dyDescent="0.25">
      <c r="A266" s="337"/>
      <c r="B266" s="193" t="s">
        <v>4</v>
      </c>
      <c r="C266" s="193" t="s">
        <v>5</v>
      </c>
      <c r="D266" s="193" t="s">
        <v>6</v>
      </c>
      <c r="E266" s="193" t="s">
        <v>7</v>
      </c>
      <c r="F266" s="193" t="s">
        <v>155</v>
      </c>
    </row>
    <row r="267" spans="1:6" x14ac:dyDescent="0.25">
      <c r="A267" s="337"/>
      <c r="B267" s="194" t="s">
        <v>10</v>
      </c>
      <c r="C267" s="194" t="s">
        <v>11</v>
      </c>
      <c r="D267" s="194" t="s">
        <v>12</v>
      </c>
      <c r="E267" s="194" t="s">
        <v>13</v>
      </c>
      <c r="F267" s="194" t="s">
        <v>156</v>
      </c>
    </row>
    <row r="268" spans="1:6" ht="4" customHeight="1" x14ac:dyDescent="0.25">
      <c r="A268" s="45"/>
      <c r="B268" s="46"/>
      <c r="C268" s="46"/>
      <c r="D268" s="46"/>
      <c r="E268" s="46"/>
      <c r="F268" s="46"/>
    </row>
    <row r="269" spans="1:6" x14ac:dyDescent="0.25">
      <c r="A269" s="47"/>
      <c r="B269" s="338">
        <v>2024</v>
      </c>
      <c r="C269" s="338"/>
      <c r="D269" s="338"/>
      <c r="E269" s="338"/>
      <c r="F269" s="338"/>
    </row>
    <row r="270" spans="1:6" ht="4" customHeight="1" x14ac:dyDescent="0.25">
      <c r="A270" s="47"/>
    </row>
    <row r="271" spans="1:6" x14ac:dyDescent="0.25">
      <c r="A271" s="261" t="s">
        <v>175</v>
      </c>
      <c r="B271" s="273">
        <v>300839.2</v>
      </c>
      <c r="C271" s="273">
        <v>340088.8</v>
      </c>
      <c r="D271" s="273"/>
      <c r="E271" s="273"/>
      <c r="F271" s="41"/>
    </row>
    <row r="272" spans="1:6" x14ac:dyDescent="0.25">
      <c r="A272" s="270" t="s">
        <v>176</v>
      </c>
      <c r="B272" s="274"/>
      <c r="C272" s="32"/>
      <c r="D272" s="48"/>
      <c r="E272" s="49"/>
      <c r="F272" s="41"/>
    </row>
    <row r="273" spans="1:6" x14ac:dyDescent="0.25">
      <c r="A273" s="267" t="s">
        <v>161</v>
      </c>
      <c r="B273" s="264">
        <v>235394.09999999998</v>
      </c>
      <c r="C273" s="264">
        <v>258889.60000000001</v>
      </c>
      <c r="D273" s="275"/>
      <c r="E273" s="275"/>
      <c r="F273" s="41"/>
    </row>
    <row r="274" spans="1:6" x14ac:dyDescent="0.25">
      <c r="A274" s="267" t="s">
        <v>162</v>
      </c>
      <c r="B274" s="264"/>
      <c r="C274" s="274"/>
      <c r="D274" s="274"/>
      <c r="E274" s="274"/>
      <c r="F274" s="32"/>
    </row>
    <row r="275" spans="1:6" x14ac:dyDescent="0.25">
      <c r="A275" s="266" t="s">
        <v>163</v>
      </c>
      <c r="B275" s="274"/>
      <c r="C275" s="26"/>
      <c r="D275" s="26"/>
      <c r="E275" s="26"/>
      <c r="F275" s="32"/>
    </row>
    <row r="276" spans="1:6" x14ac:dyDescent="0.25">
      <c r="A276" s="266" t="s">
        <v>164</v>
      </c>
      <c r="B276" s="274"/>
      <c r="C276" s="26"/>
      <c r="D276" s="26"/>
      <c r="E276" s="26"/>
      <c r="F276" s="32"/>
    </row>
    <row r="277" spans="1:6" x14ac:dyDescent="0.25">
      <c r="A277" s="265" t="s">
        <v>167</v>
      </c>
      <c r="B277" s="274">
        <v>65445.100000000013</v>
      </c>
      <c r="C277" s="32">
        <v>81199.199999999983</v>
      </c>
      <c r="D277" s="32"/>
      <c r="E277" s="50"/>
      <c r="F277" s="32"/>
    </row>
    <row r="278" spans="1:6" x14ac:dyDescent="0.25">
      <c r="A278" s="268" t="s">
        <v>168</v>
      </c>
      <c r="B278" s="274"/>
      <c r="C278" s="32"/>
      <c r="D278" s="32"/>
      <c r="E278" s="50"/>
      <c r="F278" s="41"/>
    </row>
    <row r="279" spans="1:6" ht="4" customHeight="1" x14ac:dyDescent="0.25">
      <c r="A279" s="265"/>
      <c r="B279" s="274"/>
      <c r="C279" s="32"/>
      <c r="D279" s="32"/>
      <c r="E279" s="50"/>
      <c r="F279" s="41"/>
    </row>
    <row r="280" spans="1:6" x14ac:dyDescent="0.25">
      <c r="A280" s="269" t="s">
        <v>177</v>
      </c>
      <c r="B280" s="271">
        <v>45401.92242425646</v>
      </c>
      <c r="C280" s="271">
        <v>65878.285719771971</v>
      </c>
      <c r="D280" s="276"/>
      <c r="E280" s="276"/>
      <c r="F280" s="276"/>
    </row>
    <row r="281" spans="1:6" x14ac:dyDescent="0.25">
      <c r="A281" s="270" t="s">
        <v>178</v>
      </c>
      <c r="B281" s="274"/>
      <c r="C281" s="32"/>
      <c r="D281" s="32"/>
      <c r="E281" s="50"/>
      <c r="F281" s="41"/>
    </row>
    <row r="282" spans="1:6" x14ac:dyDescent="0.25">
      <c r="A282" s="265" t="s">
        <v>159</v>
      </c>
      <c r="B282" s="274">
        <v>79942.07255267915</v>
      </c>
      <c r="C282" s="32">
        <v>82285.244370138986</v>
      </c>
      <c r="D282" s="32"/>
      <c r="E282" s="50"/>
      <c r="F282" s="32"/>
    </row>
    <row r="283" spans="1:6" x14ac:dyDescent="0.25">
      <c r="A283" s="266" t="s">
        <v>160</v>
      </c>
      <c r="B283" s="274"/>
      <c r="C283" s="32"/>
      <c r="D283" s="32"/>
      <c r="E283" s="50"/>
      <c r="F283" s="32"/>
    </row>
    <row r="284" spans="1:6" x14ac:dyDescent="0.25">
      <c r="A284" s="267" t="s">
        <v>161</v>
      </c>
      <c r="B284" s="264"/>
      <c r="C284" s="271"/>
      <c r="D284" s="271"/>
      <c r="E284" s="271"/>
      <c r="F284" s="271"/>
    </row>
    <row r="285" spans="1:6" x14ac:dyDescent="0.25">
      <c r="A285" s="267" t="s">
        <v>162</v>
      </c>
      <c r="B285" s="272">
        <v>-6668.8035858726998</v>
      </c>
      <c r="C285" s="274">
        <v>10180.398789901541</v>
      </c>
      <c r="D285" s="32"/>
      <c r="E285" s="272"/>
      <c r="F285" s="32"/>
    </row>
    <row r="286" spans="1:6" x14ac:dyDescent="0.25">
      <c r="A286" s="266" t="s">
        <v>163</v>
      </c>
      <c r="B286" s="274"/>
      <c r="C286" s="32"/>
      <c r="D286" s="32"/>
      <c r="E286" s="50"/>
      <c r="F286" s="32"/>
    </row>
    <row r="287" spans="1:6" x14ac:dyDescent="0.25">
      <c r="A287" s="266" t="s">
        <v>164</v>
      </c>
      <c r="B287" s="274"/>
      <c r="C287" s="32"/>
      <c r="D287" s="32"/>
      <c r="E287" s="50"/>
      <c r="F287" s="32"/>
    </row>
    <row r="288" spans="1:6" x14ac:dyDescent="0.25">
      <c r="A288" s="265" t="s">
        <v>165</v>
      </c>
      <c r="B288" s="274">
        <v>-6832.4465425499948</v>
      </c>
      <c r="C288" s="32">
        <v>-20554.65744026858</v>
      </c>
      <c r="D288" s="32"/>
      <c r="E288" s="50"/>
      <c r="F288" s="32"/>
    </row>
    <row r="289" spans="1:6" x14ac:dyDescent="0.25">
      <c r="A289" s="268" t="s">
        <v>166</v>
      </c>
      <c r="B289" s="274"/>
      <c r="C289" s="32"/>
      <c r="D289" s="32"/>
      <c r="E289" s="50"/>
      <c r="F289" s="32"/>
    </row>
    <row r="290" spans="1:6" x14ac:dyDescent="0.25">
      <c r="A290" s="265" t="s">
        <v>167</v>
      </c>
      <c r="B290" s="274">
        <v>-21038.9</v>
      </c>
      <c r="C290" s="32">
        <v>-6032.699999999968</v>
      </c>
      <c r="D290" s="32"/>
      <c r="E290" s="50"/>
      <c r="F290" s="32"/>
    </row>
    <row r="291" spans="1:6" x14ac:dyDescent="0.25">
      <c r="A291" s="268" t="s">
        <v>168</v>
      </c>
      <c r="B291" s="274"/>
      <c r="C291" s="32"/>
      <c r="D291" s="32"/>
      <c r="E291" s="50"/>
      <c r="F291" s="41"/>
    </row>
    <row r="292" spans="1:6" ht="4" customHeight="1" x14ac:dyDescent="0.25">
      <c r="A292" s="261"/>
      <c r="B292" s="274"/>
      <c r="C292" s="32"/>
      <c r="D292" s="32"/>
      <c r="E292" s="50"/>
      <c r="F292" s="41"/>
    </row>
    <row r="293" spans="1:6" x14ac:dyDescent="0.25">
      <c r="A293" s="261" t="s">
        <v>94</v>
      </c>
      <c r="B293" s="273">
        <v>70791.899999999994</v>
      </c>
      <c r="C293" s="273">
        <v>111588.70000000001</v>
      </c>
      <c r="D293" s="273"/>
      <c r="E293" s="273"/>
      <c r="F293" s="41"/>
    </row>
    <row r="294" spans="1:6" x14ac:dyDescent="0.25">
      <c r="A294" s="263" t="s">
        <v>95</v>
      </c>
      <c r="B294" s="274"/>
      <c r="C294" s="32"/>
      <c r="D294" s="32"/>
      <c r="E294" s="50"/>
      <c r="F294" s="41"/>
    </row>
    <row r="295" spans="1:6" x14ac:dyDescent="0.25">
      <c r="A295" s="265" t="s">
        <v>159</v>
      </c>
      <c r="B295" s="274">
        <v>29330.5</v>
      </c>
      <c r="C295" s="32">
        <v>69849.600000000006</v>
      </c>
      <c r="D295" s="32"/>
      <c r="E295" s="50"/>
      <c r="F295" s="32"/>
    </row>
    <row r="296" spans="1:6" x14ac:dyDescent="0.25">
      <c r="A296" s="266" t="s">
        <v>160</v>
      </c>
      <c r="B296" s="274"/>
      <c r="C296" s="26"/>
      <c r="D296" s="26"/>
      <c r="E296" s="26"/>
      <c r="F296" s="32"/>
    </row>
    <row r="297" spans="1:6" x14ac:dyDescent="0.25">
      <c r="A297" s="267" t="s">
        <v>161</v>
      </c>
      <c r="B297" s="264">
        <v>19810.3</v>
      </c>
      <c r="C297" s="264">
        <v>19663.900000000001</v>
      </c>
      <c r="D297" s="275"/>
      <c r="E297" s="275"/>
      <c r="F297" s="32"/>
    </row>
    <row r="298" spans="1:6" x14ac:dyDescent="0.25">
      <c r="A298" s="267" t="s">
        <v>162</v>
      </c>
      <c r="B298" s="274"/>
      <c r="C298" s="26"/>
      <c r="D298" s="26"/>
      <c r="E298" s="26"/>
      <c r="F298" s="32"/>
    </row>
    <row r="299" spans="1:6" x14ac:dyDescent="0.25">
      <c r="A299" s="266" t="s">
        <v>163</v>
      </c>
      <c r="B299" s="274"/>
      <c r="C299" s="26"/>
      <c r="D299" s="26"/>
      <c r="E299" s="26"/>
      <c r="F299" s="32"/>
    </row>
    <row r="300" spans="1:6" x14ac:dyDescent="0.25">
      <c r="A300" s="266" t="s">
        <v>164</v>
      </c>
      <c r="B300" s="274"/>
      <c r="C300" s="26"/>
      <c r="D300" s="26"/>
      <c r="E300" s="26"/>
      <c r="F300" s="32"/>
    </row>
    <row r="301" spans="1:6" x14ac:dyDescent="0.25">
      <c r="A301" s="265" t="s">
        <v>165</v>
      </c>
      <c r="B301" s="274">
        <v>4040.2</v>
      </c>
      <c r="C301" s="26">
        <v>4064.6</v>
      </c>
      <c r="D301" s="26"/>
      <c r="E301" s="26"/>
      <c r="F301" s="32"/>
    </row>
    <row r="302" spans="1:6" x14ac:dyDescent="0.25">
      <c r="A302" s="268" t="s">
        <v>166</v>
      </c>
      <c r="B302" s="274"/>
      <c r="C302" s="26"/>
      <c r="D302" s="26"/>
      <c r="E302" s="26"/>
      <c r="F302" s="32"/>
    </row>
    <row r="303" spans="1:6" x14ac:dyDescent="0.25">
      <c r="A303" s="265" t="s">
        <v>167</v>
      </c>
      <c r="B303" s="274">
        <v>17610.899999999998</v>
      </c>
      <c r="C303" s="26">
        <v>18010.600000000002</v>
      </c>
      <c r="D303" s="26"/>
      <c r="E303" s="26"/>
      <c r="F303" s="32"/>
    </row>
    <row r="304" spans="1:6" x14ac:dyDescent="0.25">
      <c r="A304" s="268" t="s">
        <v>168</v>
      </c>
      <c r="B304" s="274"/>
      <c r="C304" s="26"/>
      <c r="D304" s="26"/>
      <c r="E304" s="26"/>
      <c r="F304" s="41"/>
    </row>
    <row r="305" spans="1:6" ht="4" customHeight="1" x14ac:dyDescent="0.25">
      <c r="A305" s="265"/>
      <c r="B305" s="274"/>
      <c r="C305" s="32"/>
      <c r="D305" s="32"/>
      <c r="E305" s="50"/>
      <c r="F305" s="41"/>
    </row>
    <row r="306" spans="1:6" x14ac:dyDescent="0.25">
      <c r="A306" s="269" t="s">
        <v>179</v>
      </c>
      <c r="B306" s="264"/>
      <c r="C306" s="272"/>
      <c r="D306" s="277"/>
      <c r="E306" s="277"/>
    </row>
    <row r="307" spans="1:6" x14ac:dyDescent="0.25">
      <c r="A307" s="261" t="s">
        <v>180</v>
      </c>
      <c r="B307" s="271">
        <v>-15298.685021598754</v>
      </c>
      <c r="C307" s="273">
        <v>-36624.151236330094</v>
      </c>
      <c r="D307" s="273"/>
      <c r="E307" s="273"/>
      <c r="F307" s="41"/>
    </row>
    <row r="308" spans="1:6" x14ac:dyDescent="0.25">
      <c r="A308" s="270" t="s">
        <v>181</v>
      </c>
      <c r="B308" s="274"/>
      <c r="C308" s="32"/>
      <c r="D308" s="32"/>
      <c r="E308" s="50"/>
      <c r="F308" s="41"/>
    </row>
    <row r="309" spans="1:6" x14ac:dyDescent="0.25">
      <c r="A309" s="267" t="s">
        <v>159</v>
      </c>
      <c r="B309" s="274">
        <v>56567.972552679152</v>
      </c>
      <c r="C309" s="32">
        <v>13544.044370138969</v>
      </c>
      <c r="D309" s="32"/>
      <c r="E309" s="50"/>
      <c r="F309" s="32"/>
    </row>
    <row r="310" spans="1:6" x14ac:dyDescent="0.25">
      <c r="A310" s="266" t="s">
        <v>160</v>
      </c>
      <c r="B310" s="274"/>
      <c r="C310" s="26"/>
      <c r="D310" s="26"/>
      <c r="E310" s="26"/>
      <c r="F310" s="32"/>
    </row>
    <row r="311" spans="1:6" x14ac:dyDescent="0.25">
      <c r="A311" s="267" t="s">
        <v>161</v>
      </c>
      <c r="B311" s="264"/>
      <c r="C311" s="301"/>
      <c r="D311" s="278"/>
      <c r="E311" s="278"/>
    </row>
    <row r="312" spans="1:6" x14ac:dyDescent="0.25">
      <c r="A312" s="267" t="s">
        <v>162</v>
      </c>
      <c r="B312" s="272">
        <v>-22630.411031727923</v>
      </c>
      <c r="C312" s="26">
        <v>-5587.5381662005057</v>
      </c>
      <c r="D312" s="26"/>
      <c r="E312" s="26"/>
      <c r="F312" s="32"/>
    </row>
    <row r="313" spans="1:6" x14ac:dyDescent="0.25">
      <c r="A313" s="266" t="s">
        <v>163</v>
      </c>
      <c r="B313" s="274"/>
      <c r="C313" s="26"/>
      <c r="D313" s="26"/>
      <c r="E313" s="26"/>
      <c r="F313" s="32"/>
    </row>
    <row r="314" spans="1:6" x14ac:dyDescent="0.25">
      <c r="A314" s="266" t="s">
        <v>164</v>
      </c>
      <c r="B314" s="274"/>
      <c r="C314" s="26"/>
      <c r="D314" s="26"/>
      <c r="E314" s="26"/>
      <c r="F314" s="32"/>
    </row>
    <row r="315" spans="1:6" x14ac:dyDescent="0.25">
      <c r="A315" s="265" t="s">
        <v>165</v>
      </c>
      <c r="B315" s="274">
        <v>-9905.746542549994</v>
      </c>
      <c r="C315" s="26">
        <v>-23630.757440268582</v>
      </c>
      <c r="D315" s="26"/>
      <c r="E315" s="26"/>
      <c r="F315" s="32"/>
    </row>
    <row r="316" spans="1:6" x14ac:dyDescent="0.25">
      <c r="A316" s="268" t="s">
        <v>166</v>
      </c>
      <c r="B316" s="274"/>
      <c r="C316" s="26"/>
      <c r="D316" s="26"/>
      <c r="E316" s="26"/>
      <c r="F316" s="32"/>
    </row>
    <row r="317" spans="1:6" x14ac:dyDescent="0.25">
      <c r="A317" s="265" t="s">
        <v>167</v>
      </c>
      <c r="B317" s="274">
        <v>-39330.499999999993</v>
      </c>
      <c r="C317" s="26">
        <v>-20949.899999999972</v>
      </c>
      <c r="D317" s="26"/>
      <c r="E317" s="26"/>
      <c r="F317" s="32"/>
    </row>
    <row r="318" spans="1:6" x14ac:dyDescent="0.25">
      <c r="A318" s="54" t="s">
        <v>168</v>
      </c>
      <c r="B318" s="52"/>
      <c r="C318" s="52"/>
      <c r="D318" s="52"/>
      <c r="E318" s="52"/>
      <c r="F318" s="52"/>
    </row>
    <row r="319" spans="1:6" ht="4" customHeight="1" x14ac:dyDescent="0.25">
      <c r="A319" s="205"/>
      <c r="B319" s="205"/>
      <c r="C319" s="205"/>
      <c r="D319" s="205"/>
      <c r="E319" s="205"/>
      <c r="F319" s="205"/>
    </row>
    <row r="320" spans="1:6" ht="4" customHeight="1" x14ac:dyDescent="0.25">
      <c r="A320" s="111"/>
      <c r="B320" s="111"/>
      <c r="C320" s="111"/>
      <c r="D320" s="111"/>
      <c r="E320" s="111"/>
      <c r="F320" s="111"/>
    </row>
    <row r="321" spans="1:8" ht="10" customHeight="1" x14ac:dyDescent="0.25">
      <c r="A321" s="324" t="s">
        <v>308</v>
      </c>
      <c r="B321" s="324"/>
      <c r="C321" s="324"/>
      <c r="D321" s="324"/>
      <c r="E321" s="324"/>
      <c r="F321" s="324"/>
      <c r="G321" s="18"/>
      <c r="H321" s="18"/>
    </row>
    <row r="322" spans="1:8" ht="10" customHeight="1" x14ac:dyDescent="0.25">
      <c r="A322" s="340" t="s">
        <v>311</v>
      </c>
      <c r="B322" s="340"/>
      <c r="C322" s="340"/>
      <c r="D322" s="340"/>
      <c r="E322" s="340"/>
      <c r="F322" s="340"/>
      <c r="G322" s="18"/>
      <c r="H322" s="18"/>
    </row>
    <row r="323" spans="1:8" ht="10" customHeight="1" x14ac:dyDescent="0.25">
      <c r="A323" s="148" t="s">
        <v>309</v>
      </c>
      <c r="B323" s="153"/>
      <c r="C323" s="153"/>
      <c r="D323" s="153"/>
      <c r="E323" s="153"/>
      <c r="F323" s="153"/>
      <c r="G323" s="150"/>
      <c r="H323" s="150"/>
    </row>
    <row r="324" spans="1:8" ht="10" customHeight="1" x14ac:dyDescent="0.25">
      <c r="A324" s="323" t="s">
        <v>312</v>
      </c>
      <c r="B324" s="323"/>
      <c r="C324" s="323"/>
      <c r="D324" s="323"/>
      <c r="E324" s="323"/>
      <c r="F324" s="323"/>
      <c r="G324" s="20"/>
      <c r="H324" s="20"/>
    </row>
    <row r="325" spans="1:8" ht="10" customHeight="1" x14ac:dyDescent="0.25">
      <c r="A325" s="341" t="s">
        <v>313</v>
      </c>
      <c r="B325" s="341"/>
      <c r="C325" s="341"/>
      <c r="D325" s="341"/>
      <c r="E325" s="341"/>
      <c r="F325" s="341"/>
      <c r="G325" s="20"/>
      <c r="H325" s="20"/>
    </row>
    <row r="326" spans="1:8" ht="10" customHeight="1" x14ac:dyDescent="0.25">
      <c r="A326" s="341" t="s">
        <v>310</v>
      </c>
      <c r="B326" s="341"/>
      <c r="C326" s="341"/>
      <c r="D326" s="341"/>
      <c r="E326" s="341"/>
      <c r="F326" s="341"/>
      <c r="G326" s="21"/>
      <c r="H326" s="21"/>
    </row>
    <row r="327" spans="1:8" ht="11.25" customHeight="1" x14ac:dyDescent="0.25">
      <c r="A327" s="30"/>
    </row>
  </sheetData>
  <mergeCells count="18">
    <mergeCell ref="A321:F321"/>
    <mergeCell ref="A322:F322"/>
    <mergeCell ref="A324:F324"/>
    <mergeCell ref="A325:F325"/>
    <mergeCell ref="A326:F326"/>
    <mergeCell ref="A218:A219"/>
    <mergeCell ref="B221:F221"/>
    <mergeCell ref="A266:A267"/>
    <mergeCell ref="B269:F269"/>
    <mergeCell ref="E4:F4"/>
    <mergeCell ref="A5:A6"/>
    <mergeCell ref="A160:A161"/>
    <mergeCell ref="B163:F163"/>
    <mergeCell ref="B8:F8"/>
    <mergeCell ref="A53:A54"/>
    <mergeCell ref="B56:F56"/>
    <mergeCell ref="A112:A113"/>
    <mergeCell ref="B115:F115"/>
  </mergeCells>
  <pageMargins left="0.59055118110236227" right="0.59055118110236227" top="0.59055118110236227" bottom="0.6692913385826772" header="0.51181102362204722" footer="0.51181102362204722"/>
  <pageSetup paperSize="9" firstPageNumber="113" orientation="portrait" useFirstPageNumber="1" r:id="rId1"/>
  <headerFooter alignWithMargins="0">
    <oddFooter>&amp;C&amp;9&amp;P</oddFooter>
  </headerFooter>
  <rowBreaks count="5" manualBreakCount="5">
    <brk id="48" max="16383" man="1"/>
    <brk id="107" max="16383" man="1"/>
    <brk id="155" max="16383" man="1"/>
    <brk id="213" max="16383" man="1"/>
    <brk id="26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4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6.81640625" style="2" customWidth="1"/>
    <col min="2" max="2" width="3.54296875" style="55" customWidth="1"/>
    <col min="3" max="3" width="6" style="2" customWidth="1"/>
    <col min="4" max="4" width="7" style="2" customWidth="1"/>
    <col min="5" max="5" width="7.54296875" style="2" customWidth="1"/>
    <col min="6" max="6" width="5.54296875" style="2" customWidth="1"/>
    <col min="7" max="7" width="6.81640625" style="2" customWidth="1"/>
    <col min="8" max="8" width="7.54296875" style="2" customWidth="1"/>
    <col min="9" max="9" width="5.453125" style="2" customWidth="1"/>
    <col min="10" max="10" width="7.1796875" style="2" customWidth="1"/>
    <col min="11" max="11" width="7.54296875" style="2" customWidth="1"/>
    <col min="12" max="16384" width="9.1796875" style="2"/>
  </cols>
  <sheetData>
    <row r="1" spans="1:11" ht="15" x14ac:dyDescent="0.25">
      <c r="A1" s="116" t="s">
        <v>291</v>
      </c>
    </row>
    <row r="2" spans="1:11" ht="13" x14ac:dyDescent="0.25">
      <c r="A2" s="56" t="s">
        <v>182</v>
      </c>
    </row>
    <row r="3" spans="1:11" s="3" customFormat="1" ht="15" x14ac:dyDescent="0.25">
      <c r="A3" s="31" t="s">
        <v>183</v>
      </c>
      <c r="B3" s="57"/>
    </row>
    <row r="4" spans="1:11" s="3" customFormat="1" ht="10" x14ac:dyDescent="0.25">
      <c r="A4" s="27" t="s">
        <v>184</v>
      </c>
      <c r="C4" s="27"/>
      <c r="D4" s="27"/>
      <c r="E4" s="27"/>
      <c r="F4" s="58"/>
      <c r="G4" s="27"/>
      <c r="H4" s="27"/>
      <c r="I4" s="27"/>
      <c r="J4" s="27"/>
      <c r="K4" s="59" t="s">
        <v>185</v>
      </c>
    </row>
    <row r="5" spans="1:11" s="3" customFormat="1" ht="12.75" customHeight="1" x14ac:dyDescent="0.25">
      <c r="A5" s="209"/>
      <c r="B5" s="210"/>
      <c r="C5" s="345" t="s">
        <v>186</v>
      </c>
      <c r="D5" s="346"/>
      <c r="E5" s="346"/>
      <c r="F5" s="345" t="s">
        <v>187</v>
      </c>
      <c r="G5" s="346"/>
      <c r="H5" s="347"/>
      <c r="I5" s="346" t="s">
        <v>188</v>
      </c>
      <c r="J5" s="346"/>
      <c r="K5" s="346"/>
    </row>
    <row r="6" spans="1:11" s="3" customFormat="1" ht="13.5" customHeight="1" x14ac:dyDescent="0.25">
      <c r="A6" s="12" t="s">
        <v>189</v>
      </c>
      <c r="B6" s="60" t="s">
        <v>190</v>
      </c>
      <c r="C6" s="15" t="s">
        <v>279</v>
      </c>
      <c r="D6" s="348" t="s">
        <v>191</v>
      </c>
      <c r="E6" s="349"/>
      <c r="F6" s="15" t="s">
        <v>279</v>
      </c>
      <c r="G6" s="348" t="s">
        <v>191</v>
      </c>
      <c r="H6" s="349"/>
      <c r="I6" s="15" t="s">
        <v>279</v>
      </c>
      <c r="J6" s="348" t="s">
        <v>191</v>
      </c>
      <c r="K6" s="348"/>
    </row>
    <row r="7" spans="1:11" s="3" customFormat="1" ht="12.75" customHeight="1" x14ac:dyDescent="0.25">
      <c r="A7" s="164" t="s">
        <v>192</v>
      </c>
      <c r="B7" s="61" t="s">
        <v>156</v>
      </c>
      <c r="C7" s="40" t="s">
        <v>280</v>
      </c>
      <c r="D7" s="15" t="s">
        <v>193</v>
      </c>
      <c r="E7" s="120" t="s">
        <v>194</v>
      </c>
      <c r="F7" s="40" t="s">
        <v>280</v>
      </c>
      <c r="G7" s="15" t="s">
        <v>193</v>
      </c>
      <c r="H7" s="120" t="s">
        <v>194</v>
      </c>
      <c r="I7" s="40" t="s">
        <v>280</v>
      </c>
      <c r="J7" s="15" t="s">
        <v>193</v>
      </c>
      <c r="K7" s="15" t="s">
        <v>194</v>
      </c>
    </row>
    <row r="8" spans="1:11" s="3" customFormat="1" ht="12.75" customHeight="1" x14ac:dyDescent="0.25">
      <c r="A8" s="62"/>
      <c r="B8" s="63"/>
      <c r="C8" s="125"/>
      <c r="D8" s="40" t="s">
        <v>195</v>
      </c>
      <c r="E8" s="15" t="s">
        <v>196</v>
      </c>
      <c r="F8" s="64"/>
      <c r="G8" s="40" t="s">
        <v>195</v>
      </c>
      <c r="H8" s="120" t="s">
        <v>196</v>
      </c>
      <c r="I8" s="62"/>
      <c r="J8" s="40" t="s">
        <v>195</v>
      </c>
      <c r="K8" s="15" t="s">
        <v>196</v>
      </c>
    </row>
    <row r="9" spans="1:11" s="3" customFormat="1" ht="10.5" x14ac:dyDescent="0.25">
      <c r="A9" s="164"/>
      <c r="B9" s="61"/>
      <c r="C9" s="39"/>
      <c r="D9" s="15"/>
      <c r="E9" s="40" t="s">
        <v>197</v>
      </c>
      <c r="F9" s="65"/>
      <c r="G9" s="40"/>
      <c r="H9" s="123" t="s">
        <v>197</v>
      </c>
      <c r="I9" s="39"/>
      <c r="J9" s="40"/>
      <c r="K9" s="40" t="s">
        <v>197</v>
      </c>
    </row>
    <row r="10" spans="1:11" s="3" customFormat="1" x14ac:dyDescent="0.25">
      <c r="A10" s="66"/>
      <c r="B10" s="67"/>
      <c r="C10" s="68"/>
      <c r="D10" s="121"/>
      <c r="E10" s="122" t="s">
        <v>198</v>
      </c>
      <c r="F10" s="70"/>
      <c r="G10" s="121"/>
      <c r="H10" s="124" t="s">
        <v>198</v>
      </c>
      <c r="I10" s="68"/>
      <c r="J10" s="121"/>
      <c r="K10" s="122" t="s">
        <v>198</v>
      </c>
    </row>
    <row r="11" spans="1:11" s="3" customFormat="1" ht="10" customHeight="1" x14ac:dyDescent="0.25">
      <c r="A11" s="164"/>
      <c r="B11" s="71"/>
      <c r="C11" s="72"/>
      <c r="D11" s="72"/>
      <c r="E11" s="72"/>
      <c r="F11" s="72"/>
      <c r="G11" s="72"/>
      <c r="H11" s="72"/>
      <c r="I11" s="72"/>
      <c r="J11" s="72"/>
      <c r="K11" s="72"/>
    </row>
    <row r="12" spans="1:11" s="3" customFormat="1" ht="10" customHeight="1" x14ac:dyDescent="0.25">
      <c r="A12" s="163" t="s">
        <v>199</v>
      </c>
      <c r="B12" s="45">
        <v>2024</v>
      </c>
      <c r="C12" s="108">
        <v>8697.7999999999993</v>
      </c>
      <c r="D12" s="108">
        <v>6732.2999999999993</v>
      </c>
      <c r="E12" s="108">
        <v>1965.5</v>
      </c>
      <c r="F12" s="108">
        <v>8739.7999999999993</v>
      </c>
      <c r="G12" s="108">
        <v>6738.5999999999995</v>
      </c>
      <c r="H12" s="108">
        <v>2001.2</v>
      </c>
      <c r="I12" s="73">
        <v>8520</v>
      </c>
      <c r="J12" s="73">
        <v>6696.2999999999993</v>
      </c>
      <c r="K12" s="73">
        <v>1823.7000000000003</v>
      </c>
    </row>
    <row r="13" spans="1:11" ht="10" customHeight="1" x14ac:dyDescent="0.25">
      <c r="A13" s="162"/>
      <c r="B13" s="211"/>
      <c r="C13" s="74"/>
      <c r="D13" s="74"/>
      <c r="E13" s="74"/>
      <c r="F13" s="74"/>
      <c r="G13" s="74"/>
      <c r="H13" s="74"/>
      <c r="I13" s="74"/>
      <c r="J13" s="75"/>
      <c r="K13" s="75"/>
    </row>
    <row r="14" spans="1:11" ht="10" customHeight="1" x14ac:dyDescent="0.25">
      <c r="A14" s="162" t="s">
        <v>17</v>
      </c>
      <c r="B14" s="45">
        <v>2024</v>
      </c>
      <c r="C14" s="212">
        <v>1705.5</v>
      </c>
      <c r="D14" s="212">
        <v>192.8</v>
      </c>
      <c r="E14" s="212">
        <v>1512.7</v>
      </c>
      <c r="F14" s="212">
        <v>1732.7</v>
      </c>
      <c r="G14" s="212">
        <v>201.3</v>
      </c>
      <c r="H14" s="212">
        <v>1531.4</v>
      </c>
      <c r="I14" s="212">
        <v>1813.7</v>
      </c>
      <c r="J14" s="75">
        <v>272.2</v>
      </c>
      <c r="K14" s="75">
        <v>1541.5</v>
      </c>
    </row>
    <row r="15" spans="1:11" ht="10" customHeight="1" x14ac:dyDescent="0.25">
      <c r="A15" s="161" t="s">
        <v>18</v>
      </c>
      <c r="B15" s="213"/>
      <c r="C15" s="74"/>
      <c r="D15" s="74"/>
      <c r="E15" s="74"/>
      <c r="F15" s="74"/>
      <c r="G15" s="74"/>
      <c r="H15" s="74"/>
      <c r="I15" s="214"/>
      <c r="J15" s="75"/>
      <c r="K15" s="75"/>
    </row>
    <row r="16" spans="1:11" ht="10" customHeight="1" x14ac:dyDescent="0.25">
      <c r="A16" s="162"/>
      <c r="B16" s="211"/>
      <c r="C16" s="74"/>
      <c r="D16" s="74"/>
      <c r="E16" s="74"/>
      <c r="F16" s="74"/>
      <c r="G16" s="74"/>
      <c r="H16" s="74"/>
      <c r="I16" s="74"/>
      <c r="J16" s="75"/>
      <c r="K16" s="75"/>
    </row>
    <row r="17" spans="1:11" ht="10" customHeight="1" x14ac:dyDescent="0.25">
      <c r="A17" s="162" t="s">
        <v>200</v>
      </c>
      <c r="B17" s="211"/>
      <c r="C17" s="74"/>
      <c r="D17" s="74"/>
      <c r="E17" s="74"/>
      <c r="F17" s="74"/>
      <c r="G17" s="74"/>
      <c r="H17" s="74"/>
      <c r="I17" s="74"/>
      <c r="J17" s="75"/>
      <c r="K17" s="75"/>
    </row>
    <row r="18" spans="1:11" ht="10" customHeight="1" x14ac:dyDescent="0.25">
      <c r="A18" s="162" t="s">
        <v>201</v>
      </c>
      <c r="B18" s="211"/>
      <c r="C18" s="74"/>
      <c r="D18" s="74"/>
      <c r="E18" s="74"/>
      <c r="F18" s="74"/>
      <c r="G18" s="74"/>
      <c r="H18" s="74"/>
      <c r="I18" s="74"/>
      <c r="J18" s="75"/>
      <c r="K18" s="75"/>
    </row>
    <row r="19" spans="1:11" ht="10" customHeight="1" x14ac:dyDescent="0.25">
      <c r="A19" s="162" t="s">
        <v>202</v>
      </c>
      <c r="B19" s="211"/>
      <c r="C19" s="74"/>
      <c r="D19" s="74"/>
      <c r="E19" s="74"/>
      <c r="F19" s="74"/>
      <c r="G19" s="74"/>
      <c r="H19" s="74"/>
      <c r="I19" s="74"/>
      <c r="J19" s="75"/>
      <c r="K19" s="75"/>
    </row>
    <row r="20" spans="1:11" ht="10" customHeight="1" x14ac:dyDescent="0.25">
      <c r="A20" s="162" t="s">
        <v>203</v>
      </c>
      <c r="B20" s="211"/>
      <c r="C20" s="74"/>
      <c r="D20" s="74"/>
      <c r="E20" s="74"/>
      <c r="F20" s="74"/>
      <c r="G20" s="74"/>
      <c r="H20" s="74"/>
      <c r="I20" s="74"/>
      <c r="J20" s="75"/>
      <c r="K20" s="75"/>
    </row>
    <row r="21" spans="1:11" ht="10" customHeight="1" x14ac:dyDescent="0.25">
      <c r="A21" s="162" t="s">
        <v>204</v>
      </c>
      <c r="B21" s="211"/>
      <c r="C21" s="74"/>
      <c r="D21" s="74"/>
      <c r="E21" s="74"/>
      <c r="F21" s="74"/>
      <c r="G21" s="74"/>
      <c r="H21" s="74"/>
      <c r="I21" s="74"/>
      <c r="J21" s="75"/>
      <c r="K21" s="75"/>
    </row>
    <row r="22" spans="1:11" ht="10" customHeight="1" x14ac:dyDescent="0.25">
      <c r="A22" s="162" t="s">
        <v>23</v>
      </c>
      <c r="B22" s="45">
        <v>2024</v>
      </c>
      <c r="C22" s="212">
        <v>1757.9</v>
      </c>
      <c r="D22" s="212">
        <v>1723.5</v>
      </c>
      <c r="E22" s="212">
        <v>34.4</v>
      </c>
      <c r="F22" s="212">
        <v>1745.6000000000001</v>
      </c>
      <c r="G22" s="212">
        <v>1723.9</v>
      </c>
      <c r="H22" s="212">
        <v>21.7</v>
      </c>
      <c r="I22" s="212">
        <v>1636</v>
      </c>
      <c r="J22" s="75">
        <v>1611.3</v>
      </c>
      <c r="K22" s="75">
        <v>24.7</v>
      </c>
    </row>
    <row r="23" spans="1:11" ht="10" customHeight="1" x14ac:dyDescent="0.25">
      <c r="A23" s="161" t="s">
        <v>205</v>
      </c>
      <c r="B23" s="213"/>
      <c r="C23" s="215"/>
      <c r="D23" s="215"/>
      <c r="E23" s="215"/>
      <c r="F23" s="215"/>
      <c r="G23" s="215"/>
      <c r="H23" s="215"/>
      <c r="I23" s="215"/>
      <c r="J23" s="216"/>
      <c r="K23" s="216"/>
    </row>
    <row r="24" spans="1:11" ht="10" customHeight="1" x14ac:dyDescent="0.25">
      <c r="A24" s="161" t="s">
        <v>206</v>
      </c>
      <c r="B24" s="111"/>
      <c r="C24" s="217"/>
      <c r="D24" s="217"/>
      <c r="E24" s="217"/>
      <c r="F24" s="217"/>
      <c r="G24" s="217"/>
      <c r="H24" s="217"/>
      <c r="I24" s="214"/>
      <c r="J24" s="218"/>
      <c r="K24" s="218"/>
    </row>
    <row r="25" spans="1:11" ht="10" customHeight="1" x14ac:dyDescent="0.25">
      <c r="A25" s="161" t="s">
        <v>26</v>
      </c>
      <c r="B25" s="211"/>
      <c r="C25" s="215"/>
      <c r="D25" s="215"/>
      <c r="E25" s="215"/>
      <c r="F25" s="215"/>
      <c r="G25" s="215"/>
      <c r="H25" s="215"/>
      <c r="I25" s="215"/>
      <c r="J25" s="216"/>
      <c r="K25" s="216"/>
    </row>
    <row r="26" spans="1:11" ht="10" customHeight="1" x14ac:dyDescent="0.25">
      <c r="A26" s="161" t="s">
        <v>27</v>
      </c>
      <c r="B26" s="211"/>
      <c r="C26" s="215"/>
      <c r="D26" s="215"/>
      <c r="E26" s="215"/>
      <c r="F26" s="215"/>
      <c r="G26" s="215"/>
      <c r="H26" s="215"/>
      <c r="I26" s="215"/>
      <c r="J26" s="216"/>
      <c r="K26" s="216"/>
    </row>
    <row r="27" spans="1:11" ht="10" customHeight="1" x14ac:dyDescent="0.25">
      <c r="A27" s="161" t="s">
        <v>28</v>
      </c>
      <c r="B27" s="111"/>
      <c r="C27" s="215"/>
      <c r="D27" s="215"/>
      <c r="E27" s="215"/>
      <c r="F27" s="215"/>
      <c r="G27" s="215"/>
      <c r="H27" s="215"/>
      <c r="I27" s="215"/>
      <c r="J27" s="216"/>
      <c r="K27" s="216"/>
    </row>
    <row r="28" spans="1:11" ht="10" customHeight="1" x14ac:dyDescent="0.25">
      <c r="A28" s="162"/>
      <c r="B28" s="211"/>
      <c r="C28" s="219"/>
      <c r="D28" s="219"/>
      <c r="E28" s="219"/>
      <c r="F28" s="219"/>
      <c r="G28" s="219"/>
      <c r="H28" s="219"/>
      <c r="I28" s="219"/>
      <c r="J28" s="75"/>
      <c r="K28" s="75"/>
    </row>
    <row r="29" spans="1:11" ht="10" customHeight="1" x14ac:dyDescent="0.25">
      <c r="A29" s="162" t="s">
        <v>207</v>
      </c>
      <c r="B29" s="45">
        <v>2024</v>
      </c>
      <c r="C29" s="212">
        <v>843</v>
      </c>
      <c r="D29" s="212">
        <v>686.6</v>
      </c>
      <c r="E29" s="212">
        <v>156.4</v>
      </c>
      <c r="F29" s="212">
        <v>852.4</v>
      </c>
      <c r="G29" s="212">
        <v>715.8</v>
      </c>
      <c r="H29" s="212">
        <v>136.6</v>
      </c>
      <c r="I29" s="212">
        <v>838.9</v>
      </c>
      <c r="J29" s="75">
        <v>714.8</v>
      </c>
      <c r="K29" s="75">
        <v>124.1</v>
      </c>
    </row>
    <row r="30" spans="1:11" ht="10" customHeight="1" x14ac:dyDescent="0.25">
      <c r="A30" s="162"/>
      <c r="B30" s="211"/>
      <c r="C30" s="219"/>
      <c r="D30" s="219"/>
      <c r="E30" s="219"/>
      <c r="F30" s="219"/>
      <c r="G30" s="219"/>
      <c r="H30" s="219"/>
      <c r="I30" s="219"/>
      <c r="J30" s="75"/>
      <c r="K30" s="75"/>
    </row>
    <row r="31" spans="1:11" ht="10" customHeight="1" x14ac:dyDescent="0.25">
      <c r="A31" s="162" t="s">
        <v>208</v>
      </c>
      <c r="B31" s="211"/>
      <c r="C31" s="219"/>
      <c r="D31" s="219"/>
      <c r="E31" s="219"/>
      <c r="F31" s="219"/>
      <c r="G31" s="219"/>
      <c r="H31" s="219"/>
      <c r="I31" s="219"/>
      <c r="J31" s="75"/>
      <c r="K31" s="75"/>
    </row>
    <row r="32" spans="1:11" ht="10" customHeight="1" x14ac:dyDescent="0.25">
      <c r="A32" s="162" t="s">
        <v>209</v>
      </c>
      <c r="B32" s="211"/>
      <c r="C32" s="219"/>
      <c r="D32" s="219"/>
      <c r="E32" s="219"/>
      <c r="F32" s="219"/>
      <c r="G32" s="219"/>
      <c r="H32" s="219"/>
      <c r="I32" s="214"/>
      <c r="J32" s="75"/>
      <c r="K32" s="75"/>
    </row>
    <row r="33" spans="1:11" ht="10" customHeight="1" x14ac:dyDescent="0.25">
      <c r="A33" s="162" t="s">
        <v>210</v>
      </c>
      <c r="B33" s="45">
        <v>2024</v>
      </c>
      <c r="C33" s="212">
        <v>2183.4</v>
      </c>
      <c r="D33" s="212">
        <v>2066.1</v>
      </c>
      <c r="E33" s="212">
        <v>117.3</v>
      </c>
      <c r="F33" s="212">
        <v>2171.3000000000002</v>
      </c>
      <c r="G33" s="212">
        <v>2033.5</v>
      </c>
      <c r="H33" s="212">
        <v>137.80000000000001</v>
      </c>
      <c r="I33" s="212">
        <v>2182.8999999999996</v>
      </c>
      <c r="J33" s="75">
        <v>2129.6999999999998</v>
      </c>
      <c r="K33" s="75">
        <v>53.2</v>
      </c>
    </row>
    <row r="34" spans="1:11" ht="10" customHeight="1" x14ac:dyDescent="0.25">
      <c r="A34" s="161" t="s">
        <v>211</v>
      </c>
      <c r="B34" s="45"/>
      <c r="C34" s="219"/>
      <c r="D34" s="219"/>
      <c r="E34" s="219"/>
      <c r="F34" s="219"/>
      <c r="G34" s="219"/>
      <c r="H34" s="219"/>
      <c r="I34" s="219"/>
      <c r="J34" s="75"/>
      <c r="K34" s="75"/>
    </row>
    <row r="35" spans="1:11" ht="10" customHeight="1" x14ac:dyDescent="0.25">
      <c r="A35" s="161" t="s">
        <v>132</v>
      </c>
      <c r="B35" s="220"/>
      <c r="C35" s="217"/>
      <c r="D35" s="217"/>
      <c r="E35" s="217"/>
      <c r="F35" s="217"/>
      <c r="G35" s="217"/>
      <c r="H35" s="217"/>
      <c r="I35" s="221"/>
      <c r="J35" s="218"/>
      <c r="K35" s="218"/>
    </row>
    <row r="36" spans="1:11" ht="10" customHeight="1" x14ac:dyDescent="0.25">
      <c r="A36" s="161" t="s">
        <v>36</v>
      </c>
      <c r="B36" s="222"/>
      <c r="C36" s="219"/>
      <c r="D36" s="219"/>
      <c r="E36" s="219"/>
      <c r="F36" s="219"/>
      <c r="G36" s="219"/>
      <c r="H36" s="219"/>
      <c r="I36" s="219"/>
      <c r="J36" s="75"/>
      <c r="K36" s="75"/>
    </row>
    <row r="37" spans="1:11" ht="10" customHeight="1" x14ac:dyDescent="0.25">
      <c r="A37" s="161"/>
      <c r="B37" s="222"/>
      <c r="C37" s="219"/>
      <c r="D37" s="219"/>
      <c r="E37" s="219"/>
      <c r="F37" s="219"/>
      <c r="G37" s="219"/>
      <c r="H37" s="219"/>
      <c r="I37" s="214"/>
      <c r="J37" s="75"/>
      <c r="K37" s="75"/>
    </row>
    <row r="38" spans="1:11" ht="10" customHeight="1" x14ac:dyDescent="0.25">
      <c r="A38" s="162" t="s">
        <v>37</v>
      </c>
      <c r="B38" s="45">
        <v>2024</v>
      </c>
      <c r="C38" s="212">
        <v>226.4</v>
      </c>
      <c r="D38" s="212">
        <v>220.9</v>
      </c>
      <c r="E38" s="212">
        <v>5.5</v>
      </c>
      <c r="F38" s="212">
        <v>226.4</v>
      </c>
      <c r="G38" s="212">
        <v>221.4</v>
      </c>
      <c r="H38" s="212">
        <v>5</v>
      </c>
      <c r="I38" s="212">
        <v>179.8</v>
      </c>
      <c r="J38" s="75">
        <v>176.4</v>
      </c>
      <c r="K38" s="75">
        <v>3.4</v>
      </c>
    </row>
    <row r="39" spans="1:11" ht="10" customHeight="1" x14ac:dyDescent="0.25">
      <c r="A39" s="161" t="s">
        <v>38</v>
      </c>
      <c r="B39" s="220"/>
      <c r="C39" s="223"/>
      <c r="D39" s="223"/>
      <c r="E39" s="223"/>
      <c r="F39" s="223"/>
      <c r="G39" s="223"/>
      <c r="H39" s="223"/>
      <c r="I39" s="224"/>
      <c r="J39" s="225"/>
      <c r="K39" s="225"/>
    </row>
    <row r="40" spans="1:11" ht="10" customHeight="1" x14ac:dyDescent="0.25">
      <c r="A40" s="161"/>
      <c r="B40" s="160"/>
      <c r="C40" s="219"/>
      <c r="D40" s="219"/>
      <c r="E40" s="219"/>
      <c r="F40" s="219"/>
      <c r="G40" s="219"/>
      <c r="H40" s="219"/>
      <c r="I40" s="219"/>
      <c r="J40" s="75"/>
      <c r="K40" s="75"/>
    </row>
    <row r="41" spans="1:11" ht="10" customHeight="1" x14ac:dyDescent="0.25">
      <c r="A41" s="162" t="s">
        <v>39</v>
      </c>
      <c r="B41" s="45">
        <v>2024</v>
      </c>
      <c r="C41" s="212">
        <v>105.8</v>
      </c>
      <c r="D41" s="212">
        <v>104</v>
      </c>
      <c r="E41" s="212">
        <v>1.8</v>
      </c>
      <c r="F41" s="212">
        <v>101.80000000000001</v>
      </c>
      <c r="G41" s="212">
        <v>101.4</v>
      </c>
      <c r="H41" s="212">
        <v>0.4</v>
      </c>
      <c r="I41" s="212">
        <v>80.3</v>
      </c>
      <c r="J41" s="75">
        <v>78.7</v>
      </c>
      <c r="K41" s="75">
        <v>1.6</v>
      </c>
    </row>
    <row r="42" spans="1:11" ht="10" customHeight="1" x14ac:dyDescent="0.25">
      <c r="A42" s="161" t="s">
        <v>40</v>
      </c>
      <c r="B42" s="45"/>
      <c r="C42" s="219"/>
      <c r="D42" s="219"/>
      <c r="E42" s="219"/>
      <c r="F42" s="219"/>
      <c r="G42" s="219"/>
      <c r="H42" s="219"/>
      <c r="I42" s="214"/>
      <c r="J42" s="75"/>
      <c r="K42" s="75"/>
    </row>
    <row r="43" spans="1:11" ht="10" customHeight="1" x14ac:dyDescent="0.25">
      <c r="A43" s="162"/>
      <c r="B43" s="160"/>
      <c r="C43" s="219"/>
      <c r="D43" s="219"/>
      <c r="E43" s="219"/>
      <c r="F43" s="219"/>
      <c r="G43" s="219"/>
      <c r="H43" s="219"/>
      <c r="I43" s="219"/>
      <c r="J43" s="75"/>
      <c r="K43" s="75"/>
    </row>
    <row r="44" spans="1:11" ht="10" customHeight="1" x14ac:dyDescent="0.25">
      <c r="A44" s="162" t="s">
        <v>41</v>
      </c>
      <c r="B44" s="45">
        <v>2024</v>
      </c>
      <c r="C44" s="212">
        <v>35.799999999999997</v>
      </c>
      <c r="D44" s="212">
        <v>35.799999999999997</v>
      </c>
      <c r="E44" s="212" t="s">
        <v>307</v>
      </c>
      <c r="F44" s="212">
        <v>28.6</v>
      </c>
      <c r="G44" s="212">
        <v>28.6</v>
      </c>
      <c r="H44" s="212" t="s">
        <v>307</v>
      </c>
      <c r="I44" s="212">
        <v>33.6</v>
      </c>
      <c r="J44" s="75">
        <v>33.6</v>
      </c>
      <c r="K44" s="75" t="s">
        <v>319</v>
      </c>
    </row>
    <row r="45" spans="1:11" ht="10" customHeight="1" x14ac:dyDescent="0.25">
      <c r="A45" s="161" t="s">
        <v>264</v>
      </c>
      <c r="B45" s="45"/>
      <c r="C45" s="219"/>
      <c r="D45" s="219"/>
      <c r="E45" s="219"/>
      <c r="F45" s="219"/>
      <c r="G45" s="219"/>
      <c r="H45" s="219"/>
      <c r="I45" s="219"/>
      <c r="J45" s="75"/>
      <c r="K45" s="75"/>
    </row>
    <row r="46" spans="1:11" ht="10" customHeight="1" x14ac:dyDescent="0.25">
      <c r="A46" s="162"/>
      <c r="B46" s="160"/>
      <c r="C46" s="219"/>
      <c r="D46" s="219"/>
      <c r="E46" s="219"/>
      <c r="F46" s="219"/>
      <c r="G46" s="219"/>
      <c r="H46" s="219"/>
      <c r="I46" s="214"/>
      <c r="J46" s="75"/>
      <c r="K46" s="75"/>
    </row>
    <row r="47" spans="1:11" ht="10" customHeight="1" x14ac:dyDescent="0.25">
      <c r="A47" s="162" t="s">
        <v>46</v>
      </c>
      <c r="B47" s="160"/>
      <c r="C47" s="219"/>
      <c r="D47" s="219"/>
      <c r="E47" s="219"/>
      <c r="F47" s="219"/>
      <c r="G47" s="219"/>
      <c r="H47" s="219"/>
      <c r="I47" s="219"/>
      <c r="J47" s="75"/>
      <c r="K47" s="75"/>
    </row>
    <row r="48" spans="1:11" ht="10" customHeight="1" x14ac:dyDescent="0.25">
      <c r="A48" s="162" t="s">
        <v>212</v>
      </c>
      <c r="B48" s="160"/>
      <c r="C48" s="219"/>
      <c r="D48" s="219"/>
      <c r="E48" s="219"/>
      <c r="F48" s="219"/>
      <c r="G48" s="219"/>
      <c r="H48" s="219"/>
      <c r="I48" s="219"/>
      <c r="J48" s="75"/>
      <c r="K48" s="75"/>
    </row>
    <row r="49" spans="1:11" ht="10" customHeight="1" x14ac:dyDescent="0.25">
      <c r="A49" s="162" t="s">
        <v>213</v>
      </c>
      <c r="B49" s="45">
        <v>2024</v>
      </c>
      <c r="C49" s="212">
        <v>447</v>
      </c>
      <c r="D49" s="212">
        <v>400.9</v>
      </c>
      <c r="E49" s="212">
        <v>46.1</v>
      </c>
      <c r="F49" s="212">
        <v>457.7</v>
      </c>
      <c r="G49" s="212">
        <v>388.4</v>
      </c>
      <c r="H49" s="212">
        <v>69.3</v>
      </c>
      <c r="I49" s="212">
        <v>405.2</v>
      </c>
      <c r="J49" s="75">
        <v>382.3</v>
      </c>
      <c r="K49" s="75">
        <v>22.9</v>
      </c>
    </row>
    <row r="50" spans="1:11" ht="10" customHeight="1" x14ac:dyDescent="0.25">
      <c r="A50" s="164" t="s">
        <v>49</v>
      </c>
      <c r="B50" s="45"/>
      <c r="C50" s="219"/>
      <c r="D50" s="219"/>
      <c r="E50" s="219"/>
      <c r="F50" s="219"/>
      <c r="G50" s="219"/>
      <c r="H50" s="219"/>
      <c r="I50" s="214"/>
      <c r="J50" s="75"/>
      <c r="K50" s="75"/>
    </row>
    <row r="51" spans="1:11" ht="10" customHeight="1" x14ac:dyDescent="0.25">
      <c r="A51" s="164" t="s">
        <v>50</v>
      </c>
      <c r="B51" s="220"/>
      <c r="C51" s="217"/>
      <c r="D51" s="217"/>
      <c r="E51" s="217"/>
      <c r="F51" s="217"/>
      <c r="G51" s="217"/>
      <c r="H51" s="217"/>
      <c r="I51" s="221"/>
      <c r="J51" s="218"/>
      <c r="K51" s="218"/>
    </row>
    <row r="52" spans="1:11" ht="10" customHeight="1" x14ac:dyDescent="0.25">
      <c r="A52" s="164" t="s">
        <v>266</v>
      </c>
      <c r="B52" s="222"/>
      <c r="C52" s="219"/>
      <c r="D52" s="219"/>
      <c r="E52" s="219"/>
      <c r="F52" s="219"/>
      <c r="G52" s="219"/>
      <c r="H52" s="219"/>
      <c r="I52" s="219"/>
      <c r="J52" s="75"/>
      <c r="K52" s="75"/>
    </row>
    <row r="53" spans="1:11" ht="10" customHeight="1" x14ac:dyDescent="0.25">
      <c r="A53" s="77"/>
      <c r="B53" s="222"/>
      <c r="C53" s="219"/>
      <c r="D53" s="219"/>
      <c r="E53" s="219"/>
      <c r="F53" s="219"/>
      <c r="G53" s="219"/>
      <c r="H53" s="219"/>
      <c r="I53" s="219"/>
      <c r="J53" s="75"/>
      <c r="K53" s="75"/>
    </row>
    <row r="54" spans="1:11" ht="10" customHeight="1" x14ac:dyDescent="0.25">
      <c r="A54" s="162" t="s">
        <v>52</v>
      </c>
      <c r="B54" s="222"/>
      <c r="C54" s="219"/>
      <c r="D54" s="219"/>
      <c r="E54" s="219"/>
      <c r="F54" s="219"/>
      <c r="G54" s="219"/>
      <c r="H54" s="219"/>
      <c r="I54" s="219"/>
      <c r="J54" s="75"/>
      <c r="K54" s="75"/>
    </row>
    <row r="55" spans="1:11" ht="10" customHeight="1" x14ac:dyDescent="0.25">
      <c r="A55" s="162" t="s">
        <v>53</v>
      </c>
      <c r="B55" s="160"/>
      <c r="C55" s="219"/>
      <c r="D55" s="219"/>
      <c r="E55" s="219"/>
      <c r="F55" s="219"/>
      <c r="G55" s="219"/>
      <c r="H55" s="219"/>
      <c r="I55" s="219"/>
      <c r="J55" s="75"/>
      <c r="K55" s="75"/>
    </row>
    <row r="56" spans="1:11" ht="10" customHeight="1" x14ac:dyDescent="0.25">
      <c r="A56" s="162" t="s">
        <v>54</v>
      </c>
      <c r="B56" s="45">
        <v>2024</v>
      </c>
      <c r="C56" s="212">
        <v>1191.3999999999999</v>
      </c>
      <c r="D56" s="212">
        <v>1171.5999999999999</v>
      </c>
      <c r="E56" s="212">
        <v>19.8</v>
      </c>
      <c r="F56" s="212">
        <v>1216.5</v>
      </c>
      <c r="G56" s="212">
        <v>1178.7</v>
      </c>
      <c r="H56" s="212">
        <v>37.799999999999997</v>
      </c>
      <c r="I56" s="212">
        <v>1141.3000000000002</v>
      </c>
      <c r="J56" s="75">
        <v>1129.9000000000001</v>
      </c>
      <c r="K56" s="75">
        <v>11.4</v>
      </c>
    </row>
    <row r="57" spans="1:11" ht="10" customHeight="1" x14ac:dyDescent="0.25">
      <c r="A57" s="164" t="s">
        <v>55</v>
      </c>
      <c r="B57" s="45"/>
      <c r="C57" s="215"/>
      <c r="D57" s="215"/>
      <c r="E57" s="215"/>
      <c r="F57" s="215"/>
      <c r="G57" s="215"/>
      <c r="H57" s="215"/>
      <c r="I57" s="215"/>
      <c r="J57" s="216"/>
      <c r="K57" s="216"/>
    </row>
    <row r="58" spans="1:11" ht="10" customHeight="1" x14ac:dyDescent="0.25">
      <c r="A58" s="164" t="s">
        <v>56</v>
      </c>
      <c r="B58" s="220"/>
      <c r="C58" s="217"/>
      <c r="D58" s="217"/>
      <c r="E58" s="217"/>
      <c r="F58" s="217"/>
      <c r="G58" s="217"/>
      <c r="H58" s="217"/>
      <c r="I58" s="221"/>
      <c r="J58" s="218"/>
      <c r="K58" s="218"/>
    </row>
    <row r="59" spans="1:11" ht="10" customHeight="1" x14ac:dyDescent="0.25">
      <c r="A59" s="164" t="s">
        <v>57</v>
      </c>
      <c r="B59" s="45"/>
      <c r="C59" s="215"/>
      <c r="D59" s="215"/>
      <c r="E59" s="215"/>
      <c r="F59" s="215"/>
      <c r="G59" s="215"/>
      <c r="H59" s="215"/>
      <c r="I59" s="215"/>
      <c r="J59" s="216"/>
      <c r="K59" s="216"/>
    </row>
    <row r="60" spans="1:11" ht="10" customHeight="1" x14ac:dyDescent="0.25">
      <c r="A60" s="161"/>
      <c r="B60" s="222"/>
      <c r="C60" s="215"/>
      <c r="D60" s="215"/>
      <c r="E60" s="215"/>
      <c r="F60" s="215"/>
      <c r="G60" s="215"/>
      <c r="H60" s="215"/>
      <c r="I60" s="215"/>
      <c r="J60" s="216"/>
      <c r="K60" s="216"/>
    </row>
    <row r="61" spans="1:11" ht="10" customHeight="1" x14ac:dyDescent="0.25">
      <c r="A61" s="162" t="s">
        <v>58</v>
      </c>
      <c r="B61" s="160"/>
      <c r="C61" s="215"/>
      <c r="D61" s="215"/>
      <c r="E61" s="215"/>
      <c r="F61" s="215"/>
      <c r="G61" s="215"/>
      <c r="H61" s="215"/>
      <c r="I61" s="215"/>
      <c r="J61" s="216"/>
      <c r="K61" s="216"/>
    </row>
    <row r="62" spans="1:11" ht="10" customHeight="1" x14ac:dyDescent="0.25">
      <c r="A62" s="162" t="s">
        <v>214</v>
      </c>
      <c r="B62" s="160"/>
      <c r="C62" s="215"/>
      <c r="D62" s="215"/>
      <c r="E62" s="215"/>
      <c r="F62" s="215"/>
      <c r="G62" s="215"/>
      <c r="H62" s="215"/>
      <c r="I62" s="215"/>
      <c r="J62" s="216"/>
      <c r="K62" s="216"/>
    </row>
    <row r="63" spans="1:11" ht="10" customHeight="1" x14ac:dyDescent="0.25">
      <c r="A63" s="162" t="s">
        <v>215</v>
      </c>
      <c r="B63" s="45">
        <v>2024</v>
      </c>
      <c r="C63" s="212">
        <v>201.6</v>
      </c>
      <c r="D63" s="212">
        <v>130.1</v>
      </c>
      <c r="E63" s="212">
        <v>71.5</v>
      </c>
      <c r="F63" s="212">
        <v>206.8</v>
      </c>
      <c r="G63" s="212">
        <v>145.6</v>
      </c>
      <c r="H63" s="212">
        <v>61.2</v>
      </c>
      <c r="I63" s="212">
        <v>208.3</v>
      </c>
      <c r="J63" s="75">
        <v>167.4</v>
      </c>
      <c r="K63" s="75">
        <v>40.9</v>
      </c>
    </row>
    <row r="64" spans="1:11" ht="10" customHeight="1" x14ac:dyDescent="0.25">
      <c r="A64" s="161" t="s">
        <v>61</v>
      </c>
      <c r="B64" s="10"/>
      <c r="C64" s="212"/>
      <c r="D64" s="226"/>
      <c r="E64" s="226"/>
      <c r="F64" s="227"/>
      <c r="G64" s="227"/>
      <c r="H64" s="227"/>
      <c r="I64" s="228"/>
      <c r="J64" s="229"/>
      <c r="K64" s="229"/>
    </row>
    <row r="65" spans="1:11" ht="10" customHeight="1" x14ac:dyDescent="0.25">
      <c r="A65" s="161" t="s">
        <v>216</v>
      </c>
      <c r="B65" s="81"/>
      <c r="C65" s="77"/>
      <c r="D65" s="77"/>
      <c r="E65" s="77"/>
      <c r="F65" s="146"/>
      <c r="G65" s="146"/>
      <c r="H65" s="146"/>
      <c r="I65" s="241"/>
      <c r="J65" s="230"/>
      <c r="K65" s="230"/>
    </row>
    <row r="66" spans="1:11" ht="10" customHeight="1" x14ac:dyDescent="0.25">
      <c r="A66" s="161" t="s">
        <v>217</v>
      </c>
      <c r="B66" s="81"/>
      <c r="C66" s="77"/>
      <c r="D66" s="77"/>
      <c r="E66" s="77"/>
      <c r="F66" s="77"/>
      <c r="G66" s="77"/>
      <c r="H66" s="77"/>
      <c r="I66" s="230"/>
      <c r="J66" s="230"/>
      <c r="K66" s="230"/>
    </row>
    <row r="67" spans="1:11" ht="3.65" customHeight="1" x14ac:dyDescent="0.25">
      <c r="A67" s="91"/>
      <c r="B67" s="91"/>
      <c r="C67" s="91"/>
      <c r="D67" s="91"/>
      <c r="E67" s="91"/>
      <c r="F67" s="91"/>
      <c r="G67" s="91"/>
      <c r="H67" s="91"/>
      <c r="I67" s="91"/>
      <c r="J67" s="91"/>
      <c r="K67" s="91"/>
    </row>
    <row r="68" spans="1:11" ht="10" customHeight="1" x14ac:dyDescent="0.25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</row>
    <row r="69" spans="1:11" ht="10" customHeight="1" x14ac:dyDescent="0.25">
      <c r="A69" s="77"/>
      <c r="B69" s="77"/>
      <c r="C69" s="77"/>
      <c r="D69" s="77"/>
      <c r="E69" s="77"/>
      <c r="F69" s="77"/>
      <c r="G69" s="77"/>
      <c r="H69" s="77"/>
      <c r="I69" s="77"/>
      <c r="J69" s="77"/>
      <c r="K69" s="77"/>
    </row>
    <row r="70" spans="1:11" ht="10" customHeight="1" x14ac:dyDescent="0.25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</row>
    <row r="71" spans="1:11" ht="10" customHeight="1" x14ac:dyDescent="0.25">
      <c r="A71" s="77"/>
      <c r="B71" s="77"/>
      <c r="C71" s="77"/>
      <c r="D71" s="77"/>
      <c r="E71" s="77"/>
      <c r="F71" s="77"/>
      <c r="G71" s="77"/>
      <c r="H71" s="77"/>
      <c r="I71" s="77"/>
      <c r="J71" s="77"/>
      <c r="K71" s="77"/>
    </row>
    <row r="72" spans="1:11" ht="10" customHeight="1" x14ac:dyDescent="0.25">
      <c r="A72" s="77"/>
      <c r="B72" s="77"/>
      <c r="C72" s="77"/>
      <c r="D72" s="77"/>
      <c r="E72" s="77"/>
      <c r="F72" s="77"/>
      <c r="G72" s="77"/>
      <c r="H72" s="77"/>
      <c r="I72" s="77"/>
      <c r="J72" s="77"/>
      <c r="K72" s="77"/>
    </row>
    <row r="73" spans="1:11" ht="1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</row>
    <row r="74" spans="1:11" ht="12" customHeight="1" x14ac:dyDescent="0.25">
      <c r="A74" s="152" t="s">
        <v>291</v>
      </c>
      <c r="I74" s="77"/>
      <c r="J74" s="77"/>
      <c r="K74" s="77"/>
    </row>
    <row r="75" spans="1:11" ht="12" customHeight="1" x14ac:dyDescent="0.25">
      <c r="A75" s="56" t="s">
        <v>182</v>
      </c>
    </row>
    <row r="76" spans="1:11" ht="12" customHeight="1" x14ac:dyDescent="0.25">
      <c r="A76" s="31" t="s">
        <v>183</v>
      </c>
      <c r="B76" s="57"/>
      <c r="C76" s="3"/>
      <c r="D76" s="3"/>
      <c r="E76" s="3"/>
      <c r="F76" s="3"/>
      <c r="G76" s="3"/>
      <c r="H76" s="3"/>
    </row>
    <row r="77" spans="1:11" ht="12" customHeight="1" x14ac:dyDescent="0.25">
      <c r="A77" s="27" t="s">
        <v>218</v>
      </c>
      <c r="B77" s="27"/>
      <c r="C77" s="27"/>
      <c r="D77" s="27"/>
      <c r="E77" s="27"/>
      <c r="F77" s="58"/>
      <c r="G77" s="27"/>
      <c r="K77" s="58" t="s">
        <v>219</v>
      </c>
    </row>
    <row r="78" spans="1:11" ht="12" customHeight="1" x14ac:dyDescent="0.25">
      <c r="A78" s="231"/>
      <c r="B78" s="232"/>
      <c r="C78" s="232"/>
      <c r="D78" s="233"/>
      <c r="E78" s="233"/>
      <c r="F78" s="350" t="s">
        <v>220</v>
      </c>
      <c r="G78" s="350"/>
      <c r="H78" s="350"/>
      <c r="I78" s="351" t="s">
        <v>221</v>
      </c>
      <c r="J78" s="350"/>
      <c r="K78" s="350"/>
    </row>
    <row r="79" spans="1:11" ht="12" customHeight="1" x14ac:dyDescent="0.25">
      <c r="A79" s="352" t="s">
        <v>189</v>
      </c>
      <c r="B79" s="352"/>
      <c r="C79" s="352"/>
      <c r="D79" s="353"/>
      <c r="E79" s="78" t="s">
        <v>190</v>
      </c>
      <c r="F79" s="15" t="s">
        <v>279</v>
      </c>
      <c r="G79" s="350" t="s">
        <v>191</v>
      </c>
      <c r="H79" s="354"/>
      <c r="I79" s="15" t="s">
        <v>279</v>
      </c>
      <c r="J79" s="350" t="s">
        <v>191</v>
      </c>
      <c r="K79" s="350"/>
    </row>
    <row r="80" spans="1:11" ht="12" customHeight="1" x14ac:dyDescent="0.25">
      <c r="A80" s="343" t="s">
        <v>192</v>
      </c>
      <c r="B80" s="343"/>
      <c r="C80" s="343"/>
      <c r="D80" s="344"/>
      <c r="E80" s="79" t="s">
        <v>156</v>
      </c>
      <c r="F80" s="40" t="s">
        <v>280</v>
      </c>
      <c r="G80" s="128" t="s">
        <v>193</v>
      </c>
      <c r="H80" s="129" t="s">
        <v>194</v>
      </c>
      <c r="I80" s="40" t="s">
        <v>280</v>
      </c>
      <c r="J80" s="128" t="s">
        <v>193</v>
      </c>
      <c r="K80" s="128" t="s">
        <v>194</v>
      </c>
    </row>
    <row r="81" spans="1:11" ht="12" customHeight="1" x14ac:dyDescent="0.25">
      <c r="A81" s="62"/>
      <c r="B81" s="81"/>
      <c r="C81" s="82"/>
      <c r="D81" s="77"/>
      <c r="E81" s="63"/>
      <c r="F81" s="62"/>
      <c r="G81" s="130" t="s">
        <v>195</v>
      </c>
      <c r="H81" s="128" t="s">
        <v>196</v>
      </c>
      <c r="I81" s="64"/>
      <c r="J81" s="130" t="s">
        <v>195</v>
      </c>
      <c r="K81" s="128" t="s">
        <v>196</v>
      </c>
    </row>
    <row r="82" spans="1:11" ht="12" customHeight="1" x14ac:dyDescent="0.25">
      <c r="A82" s="161"/>
      <c r="B82" s="81"/>
      <c r="C82" s="84"/>
      <c r="D82" s="77"/>
      <c r="E82" s="79"/>
      <c r="F82" s="83"/>
      <c r="G82" s="128"/>
      <c r="H82" s="130" t="s">
        <v>197</v>
      </c>
      <c r="I82" s="85"/>
      <c r="J82" s="130"/>
      <c r="K82" s="130" t="s">
        <v>197</v>
      </c>
    </row>
    <row r="83" spans="1:11" ht="12" customHeight="1" x14ac:dyDescent="0.25">
      <c r="A83" s="86"/>
      <c r="B83" s="87"/>
      <c r="C83" s="88"/>
      <c r="D83" s="89"/>
      <c r="E83" s="90"/>
      <c r="F83" s="91"/>
      <c r="G83" s="121"/>
      <c r="H83" s="131" t="s">
        <v>198</v>
      </c>
      <c r="I83" s="92"/>
      <c r="J83" s="121"/>
      <c r="K83" s="131" t="s">
        <v>198</v>
      </c>
    </row>
    <row r="84" spans="1:11" ht="10" customHeight="1" x14ac:dyDescent="0.25">
      <c r="A84" s="161"/>
      <c r="B84" s="81"/>
      <c r="C84" s="77"/>
      <c r="D84" s="77"/>
      <c r="E84" s="93"/>
      <c r="F84" s="94"/>
      <c r="G84" s="94"/>
      <c r="H84" s="94"/>
      <c r="I84" s="94"/>
      <c r="J84" s="94"/>
      <c r="K84" s="94"/>
    </row>
    <row r="85" spans="1:11" ht="10" customHeight="1" x14ac:dyDescent="0.25">
      <c r="A85" s="355" t="s">
        <v>199</v>
      </c>
      <c r="B85" s="355"/>
      <c r="C85" s="355"/>
      <c r="D85" s="355"/>
      <c r="E85" s="45">
        <v>2024</v>
      </c>
      <c r="F85" s="234"/>
      <c r="G85" s="234"/>
      <c r="H85" s="234"/>
      <c r="I85" s="234"/>
      <c r="J85" s="234"/>
      <c r="K85" s="234"/>
    </row>
    <row r="86" spans="1:11" ht="10" customHeight="1" x14ac:dyDescent="0.25">
      <c r="A86" s="162"/>
      <c r="B86" s="81"/>
      <c r="C86" s="77"/>
      <c r="D86" s="77"/>
      <c r="E86" s="211"/>
      <c r="F86" s="75"/>
      <c r="G86" s="75"/>
      <c r="H86" s="75"/>
      <c r="I86" s="75"/>
      <c r="J86" s="75"/>
      <c r="K86" s="75"/>
    </row>
    <row r="87" spans="1:11" ht="10" customHeight="1" x14ac:dyDescent="0.25">
      <c r="A87" s="352" t="s">
        <v>17</v>
      </c>
      <c r="B87" s="352"/>
      <c r="C87" s="352"/>
      <c r="D87" s="352"/>
      <c r="E87" s="45">
        <v>2024</v>
      </c>
      <c r="F87" s="75"/>
      <c r="G87" s="75"/>
      <c r="H87" s="75"/>
      <c r="I87" s="75"/>
      <c r="J87" s="75"/>
      <c r="K87" s="75"/>
    </row>
    <row r="88" spans="1:11" ht="10" customHeight="1" x14ac:dyDescent="0.25">
      <c r="A88" s="343" t="s">
        <v>18</v>
      </c>
      <c r="B88" s="343"/>
      <c r="C88" s="343"/>
      <c r="D88" s="343"/>
      <c r="E88" s="45"/>
      <c r="F88" s="75"/>
      <c r="G88" s="75"/>
      <c r="H88" s="75"/>
      <c r="I88" s="75"/>
      <c r="J88" s="75"/>
      <c r="K88" s="75"/>
    </row>
    <row r="89" spans="1:11" ht="10" customHeight="1" x14ac:dyDescent="0.25">
      <c r="A89" s="162"/>
      <c r="B89" s="81"/>
      <c r="C89" s="77"/>
      <c r="D89" s="77"/>
      <c r="E89" s="160"/>
      <c r="F89" s="75"/>
      <c r="G89" s="75"/>
      <c r="H89" s="75"/>
      <c r="I89" s="75"/>
      <c r="J89" s="75"/>
      <c r="K89" s="75"/>
    </row>
    <row r="90" spans="1:11" ht="10" customHeight="1" x14ac:dyDescent="0.25">
      <c r="A90" s="352" t="s">
        <v>222</v>
      </c>
      <c r="B90" s="352"/>
      <c r="C90" s="352"/>
      <c r="D90" s="352"/>
      <c r="E90" s="160"/>
      <c r="F90" s="75"/>
      <c r="G90" s="75"/>
      <c r="H90" s="75"/>
      <c r="I90" s="75"/>
      <c r="J90" s="75"/>
      <c r="K90" s="75"/>
    </row>
    <row r="91" spans="1:11" ht="10" customHeight="1" x14ac:dyDescent="0.25">
      <c r="A91" s="352" t="s">
        <v>223</v>
      </c>
      <c r="B91" s="352"/>
      <c r="C91" s="352"/>
      <c r="D91" s="352"/>
      <c r="E91" s="160"/>
      <c r="F91" s="75"/>
      <c r="G91" s="75"/>
      <c r="H91" s="75"/>
      <c r="I91" s="75"/>
      <c r="J91" s="75"/>
      <c r="K91" s="75"/>
    </row>
    <row r="92" spans="1:11" ht="10" customHeight="1" x14ac:dyDescent="0.25">
      <c r="A92" s="352" t="s">
        <v>224</v>
      </c>
      <c r="B92" s="352"/>
      <c r="C92" s="352"/>
      <c r="D92" s="352"/>
      <c r="E92" s="160"/>
      <c r="F92" s="75"/>
      <c r="G92" s="75"/>
      <c r="H92" s="75"/>
      <c r="I92" s="75"/>
      <c r="J92" s="75"/>
      <c r="K92" s="75"/>
    </row>
    <row r="93" spans="1:11" ht="10" customHeight="1" x14ac:dyDescent="0.25">
      <c r="A93" s="352" t="s">
        <v>23</v>
      </c>
      <c r="B93" s="352"/>
      <c r="C93" s="352"/>
      <c r="D93" s="352"/>
      <c r="E93" s="45">
        <v>2024</v>
      </c>
      <c r="F93" s="75"/>
      <c r="G93" s="75"/>
      <c r="H93" s="75"/>
      <c r="I93" s="75"/>
      <c r="J93" s="75"/>
      <c r="K93" s="75"/>
    </row>
    <row r="94" spans="1:11" ht="10" customHeight="1" x14ac:dyDescent="0.25">
      <c r="A94" s="343" t="s">
        <v>225</v>
      </c>
      <c r="B94" s="343"/>
      <c r="C94" s="343"/>
      <c r="D94" s="343"/>
      <c r="E94" s="45"/>
      <c r="F94" s="75"/>
      <c r="G94" s="75"/>
      <c r="H94" s="75"/>
      <c r="I94" s="75"/>
      <c r="J94" s="75"/>
      <c r="K94" s="75"/>
    </row>
    <row r="95" spans="1:11" ht="10" customHeight="1" x14ac:dyDescent="0.25">
      <c r="A95" s="343" t="s">
        <v>226</v>
      </c>
      <c r="B95" s="343"/>
      <c r="C95" s="343"/>
      <c r="D95" s="343"/>
      <c r="E95" s="222"/>
      <c r="F95" s="75"/>
      <c r="G95" s="75"/>
      <c r="H95" s="75"/>
      <c r="I95" s="75"/>
      <c r="J95" s="75"/>
      <c r="K95" s="75"/>
    </row>
    <row r="96" spans="1:11" ht="10" customHeight="1" x14ac:dyDescent="0.25">
      <c r="A96" s="343" t="s">
        <v>227</v>
      </c>
      <c r="B96" s="343"/>
      <c r="C96" s="343"/>
      <c r="D96" s="343"/>
      <c r="E96" s="160"/>
      <c r="F96" s="75"/>
      <c r="G96" s="75"/>
      <c r="H96" s="75"/>
      <c r="I96" s="75"/>
      <c r="J96" s="75"/>
      <c r="K96" s="75"/>
    </row>
    <row r="97" spans="1:11" ht="10" customHeight="1" x14ac:dyDescent="0.25">
      <c r="A97" s="161"/>
      <c r="B97" s="81"/>
      <c r="C97" s="77"/>
      <c r="D97" s="77"/>
      <c r="E97" s="222"/>
      <c r="F97" s="75"/>
      <c r="G97" s="75"/>
      <c r="H97" s="75"/>
      <c r="I97" s="75"/>
      <c r="J97" s="75"/>
      <c r="K97" s="75"/>
    </row>
    <row r="98" spans="1:11" ht="10" customHeight="1" x14ac:dyDescent="0.25">
      <c r="A98" s="162" t="s">
        <v>207</v>
      </c>
      <c r="B98" s="81"/>
      <c r="C98" s="77"/>
      <c r="D98" s="77"/>
      <c r="E98" s="45">
        <v>2024</v>
      </c>
      <c r="F98" s="75"/>
      <c r="G98" s="75"/>
      <c r="H98" s="75"/>
      <c r="I98" s="75"/>
      <c r="J98" s="75"/>
      <c r="K98" s="75"/>
    </row>
    <row r="99" spans="1:11" ht="10" customHeight="1" x14ac:dyDescent="0.25">
      <c r="A99" s="162"/>
      <c r="B99" s="81"/>
      <c r="C99" s="77"/>
      <c r="D99" s="77"/>
      <c r="E99" s="160"/>
      <c r="F99" s="75"/>
      <c r="G99" s="75"/>
      <c r="H99" s="75"/>
      <c r="I99" s="75"/>
      <c r="J99" s="75"/>
      <c r="K99" s="75"/>
    </row>
    <row r="100" spans="1:11" ht="10" customHeight="1" x14ac:dyDescent="0.25">
      <c r="A100" s="352" t="s">
        <v>228</v>
      </c>
      <c r="B100" s="352"/>
      <c r="C100" s="352"/>
      <c r="D100" s="352"/>
      <c r="E100" s="160"/>
      <c r="F100" s="75"/>
      <c r="G100" s="75"/>
      <c r="H100" s="75"/>
      <c r="I100" s="75"/>
      <c r="J100" s="75"/>
      <c r="K100" s="75"/>
    </row>
    <row r="101" spans="1:11" ht="10" customHeight="1" x14ac:dyDescent="0.25">
      <c r="A101" s="352" t="s">
        <v>229</v>
      </c>
      <c r="B101" s="352"/>
      <c r="C101" s="352"/>
      <c r="D101" s="352"/>
      <c r="E101" s="45">
        <v>2024</v>
      </c>
      <c r="F101" s="75"/>
      <c r="G101" s="75"/>
      <c r="H101" s="75"/>
      <c r="I101" s="75"/>
      <c r="J101" s="75"/>
      <c r="K101" s="75"/>
    </row>
    <row r="102" spans="1:11" ht="10" customHeight="1" x14ac:dyDescent="0.25">
      <c r="A102" s="161" t="s">
        <v>230</v>
      </c>
      <c r="B102" s="161"/>
      <c r="C102" s="161"/>
      <c r="D102" s="161"/>
      <c r="E102" s="45"/>
      <c r="F102" s="75"/>
      <c r="G102" s="75"/>
      <c r="H102" s="75"/>
      <c r="I102" s="75"/>
      <c r="J102" s="75"/>
      <c r="K102" s="75"/>
    </row>
    <row r="103" spans="1:11" ht="10" customHeight="1" x14ac:dyDescent="0.25">
      <c r="A103" s="343" t="s">
        <v>231</v>
      </c>
      <c r="B103" s="343"/>
      <c r="C103" s="343"/>
      <c r="D103" s="343"/>
      <c r="E103" s="222"/>
      <c r="F103" s="75"/>
      <c r="G103" s="75"/>
      <c r="H103" s="75"/>
      <c r="I103" s="75"/>
      <c r="J103" s="75"/>
      <c r="K103" s="75"/>
    </row>
    <row r="104" spans="1:11" ht="10" customHeight="1" x14ac:dyDescent="0.25">
      <c r="A104" s="161"/>
      <c r="B104" s="81"/>
      <c r="C104" s="77"/>
      <c r="D104" s="77"/>
      <c r="E104" s="222"/>
      <c r="F104" s="75"/>
      <c r="G104" s="75"/>
      <c r="H104" s="75"/>
      <c r="I104" s="75"/>
      <c r="J104" s="75"/>
      <c r="K104" s="75"/>
    </row>
    <row r="105" spans="1:11" ht="10" customHeight="1" x14ac:dyDescent="0.25">
      <c r="A105" s="352" t="s">
        <v>37</v>
      </c>
      <c r="B105" s="352"/>
      <c r="C105" s="352"/>
      <c r="D105" s="352"/>
      <c r="E105" s="45">
        <v>2024</v>
      </c>
      <c r="F105" s="75"/>
      <c r="G105" s="75"/>
      <c r="H105" s="75"/>
      <c r="I105" s="75"/>
      <c r="J105" s="75"/>
      <c r="K105" s="75"/>
    </row>
    <row r="106" spans="1:11" ht="10" customHeight="1" x14ac:dyDescent="0.25">
      <c r="A106" s="343" t="s">
        <v>38</v>
      </c>
      <c r="B106" s="343"/>
      <c r="C106" s="343"/>
      <c r="D106" s="343"/>
      <c r="E106" s="45"/>
      <c r="F106" s="75"/>
      <c r="G106" s="75"/>
      <c r="H106" s="75"/>
      <c r="I106" s="75"/>
      <c r="J106" s="75"/>
      <c r="K106" s="75"/>
    </row>
    <row r="107" spans="1:11" ht="10" customHeight="1" x14ac:dyDescent="0.25">
      <c r="A107" s="161"/>
      <c r="B107" s="81"/>
      <c r="C107" s="77"/>
      <c r="D107" s="77"/>
      <c r="E107" s="160"/>
      <c r="F107" s="75"/>
      <c r="G107" s="75"/>
      <c r="H107" s="75"/>
      <c r="I107" s="75"/>
      <c r="J107" s="75"/>
      <c r="K107" s="75"/>
    </row>
    <row r="108" spans="1:11" ht="10" customHeight="1" x14ac:dyDescent="0.25">
      <c r="A108" s="352" t="s">
        <v>39</v>
      </c>
      <c r="B108" s="352"/>
      <c r="C108" s="352"/>
      <c r="D108" s="352"/>
      <c r="E108" s="45">
        <v>2024</v>
      </c>
      <c r="F108" s="75"/>
      <c r="G108" s="75"/>
      <c r="H108" s="75"/>
      <c r="I108" s="75"/>
      <c r="J108" s="75"/>
      <c r="K108" s="75"/>
    </row>
    <row r="109" spans="1:11" ht="10" customHeight="1" x14ac:dyDescent="0.25">
      <c r="A109" s="343" t="s">
        <v>40</v>
      </c>
      <c r="B109" s="343"/>
      <c r="C109" s="343"/>
      <c r="D109" s="343"/>
      <c r="E109" s="45"/>
      <c r="F109" s="75"/>
      <c r="G109" s="75"/>
      <c r="H109" s="75"/>
      <c r="I109" s="75"/>
      <c r="J109" s="75"/>
      <c r="K109" s="75"/>
    </row>
    <row r="110" spans="1:11" ht="10" customHeight="1" x14ac:dyDescent="0.25">
      <c r="A110" s="162"/>
      <c r="B110" s="81"/>
      <c r="C110" s="77"/>
      <c r="D110" s="77"/>
      <c r="E110" s="160"/>
      <c r="F110" s="75"/>
      <c r="G110" s="75"/>
      <c r="H110" s="75"/>
      <c r="I110" s="75"/>
      <c r="J110" s="75"/>
      <c r="K110" s="75"/>
    </row>
    <row r="111" spans="1:11" ht="10" customHeight="1" x14ac:dyDescent="0.25">
      <c r="A111" s="352" t="s">
        <v>41</v>
      </c>
      <c r="B111" s="352"/>
      <c r="C111" s="352"/>
      <c r="D111" s="352"/>
      <c r="E111" s="45">
        <v>2024</v>
      </c>
      <c r="F111" s="75"/>
      <c r="G111" s="75"/>
      <c r="H111" s="75"/>
      <c r="I111" s="75"/>
      <c r="J111" s="75"/>
      <c r="K111" s="75"/>
    </row>
    <row r="112" spans="1:11" ht="10" customHeight="1" x14ac:dyDescent="0.25">
      <c r="A112" s="343" t="s">
        <v>42</v>
      </c>
      <c r="B112" s="343"/>
      <c r="C112" s="343"/>
      <c r="D112" s="343"/>
      <c r="E112" s="45"/>
      <c r="F112" s="75"/>
      <c r="G112" s="75"/>
      <c r="H112" s="75"/>
      <c r="I112" s="75"/>
      <c r="J112" s="75"/>
      <c r="K112" s="75"/>
    </row>
    <row r="113" spans="1:11" ht="10" customHeight="1" x14ac:dyDescent="0.25">
      <c r="A113" s="162"/>
      <c r="B113" s="81"/>
      <c r="C113" s="77"/>
      <c r="D113" s="77"/>
      <c r="E113" s="160"/>
      <c r="F113" s="75"/>
      <c r="G113" s="75"/>
      <c r="H113" s="75"/>
      <c r="I113" s="75"/>
      <c r="J113" s="75"/>
      <c r="K113" s="75"/>
    </row>
    <row r="114" spans="1:11" ht="10" customHeight="1" x14ac:dyDescent="0.25">
      <c r="A114" s="352" t="s">
        <v>232</v>
      </c>
      <c r="B114" s="352"/>
      <c r="C114" s="352"/>
      <c r="D114" s="352"/>
      <c r="E114" s="160"/>
      <c r="F114" s="75"/>
      <c r="G114" s="75"/>
      <c r="H114" s="75"/>
      <c r="I114" s="75"/>
      <c r="J114" s="75"/>
      <c r="K114" s="75"/>
    </row>
    <row r="115" spans="1:11" ht="10" customHeight="1" x14ac:dyDescent="0.25">
      <c r="A115" s="352" t="s">
        <v>233</v>
      </c>
      <c r="B115" s="352"/>
      <c r="C115" s="352"/>
      <c r="D115" s="352"/>
      <c r="E115" s="45">
        <v>2024</v>
      </c>
      <c r="F115" s="75"/>
      <c r="G115" s="216"/>
      <c r="H115" s="75"/>
      <c r="I115" s="75"/>
      <c r="J115" s="75"/>
      <c r="K115" s="75"/>
    </row>
    <row r="116" spans="1:11" ht="10" customHeight="1" x14ac:dyDescent="0.25">
      <c r="A116" s="161" t="s">
        <v>234</v>
      </c>
      <c r="B116" s="161"/>
      <c r="C116" s="161"/>
      <c r="D116" s="161"/>
      <c r="E116" s="45"/>
      <c r="F116" s="75"/>
      <c r="G116" s="75"/>
      <c r="H116" s="75"/>
      <c r="I116" s="75"/>
      <c r="J116" s="75"/>
      <c r="K116" s="75"/>
    </row>
    <row r="117" spans="1:11" ht="10" customHeight="1" x14ac:dyDescent="0.25">
      <c r="A117" s="343" t="s">
        <v>267</v>
      </c>
      <c r="B117" s="343"/>
      <c r="C117" s="343"/>
      <c r="D117" s="343"/>
      <c r="E117" s="222"/>
      <c r="F117" s="75"/>
      <c r="G117" s="75"/>
      <c r="H117" s="75"/>
      <c r="I117" s="75"/>
      <c r="J117" s="75"/>
      <c r="K117" s="75"/>
    </row>
    <row r="118" spans="1:11" ht="10" customHeight="1" x14ac:dyDescent="0.25">
      <c r="A118" s="77"/>
      <c r="B118" s="77"/>
      <c r="C118" s="77"/>
      <c r="D118" s="77"/>
      <c r="E118" s="222"/>
      <c r="F118" s="75"/>
      <c r="G118" s="75"/>
      <c r="H118" s="75"/>
      <c r="I118" s="75"/>
      <c r="J118" s="75"/>
      <c r="K118" s="75"/>
    </row>
    <row r="119" spans="1:11" ht="10" customHeight="1" x14ac:dyDescent="0.25">
      <c r="A119" s="352" t="s">
        <v>235</v>
      </c>
      <c r="B119" s="352"/>
      <c r="C119" s="352"/>
      <c r="D119" s="352"/>
      <c r="E119" s="160"/>
      <c r="F119" s="75"/>
      <c r="G119" s="75"/>
      <c r="H119" s="75"/>
      <c r="I119" s="75"/>
      <c r="J119" s="75"/>
      <c r="K119" s="75"/>
    </row>
    <row r="120" spans="1:11" ht="10" customHeight="1" x14ac:dyDescent="0.25">
      <c r="A120" s="352" t="s">
        <v>236</v>
      </c>
      <c r="B120" s="352"/>
      <c r="C120" s="352"/>
      <c r="D120" s="352"/>
      <c r="E120" s="45">
        <v>2024</v>
      </c>
      <c r="F120" s="75"/>
      <c r="G120" s="216"/>
      <c r="H120" s="75"/>
      <c r="I120" s="75"/>
      <c r="J120" s="75"/>
      <c r="K120" s="75"/>
    </row>
    <row r="121" spans="1:11" ht="10" customHeight="1" x14ac:dyDescent="0.25">
      <c r="A121" s="161" t="s">
        <v>237</v>
      </c>
      <c r="B121" s="161"/>
      <c r="C121" s="161"/>
      <c r="D121" s="161"/>
      <c r="E121" s="45"/>
      <c r="F121" s="75"/>
      <c r="G121" s="75"/>
      <c r="H121" s="75"/>
      <c r="I121" s="75"/>
      <c r="J121" s="75"/>
      <c r="K121" s="75"/>
    </row>
    <row r="122" spans="1:11" ht="10" customHeight="1" x14ac:dyDescent="0.25">
      <c r="A122" s="343" t="s">
        <v>238</v>
      </c>
      <c r="B122" s="343"/>
      <c r="C122" s="343"/>
      <c r="D122" s="343"/>
      <c r="E122" s="222"/>
      <c r="F122" s="75"/>
      <c r="G122" s="75"/>
      <c r="H122" s="75"/>
      <c r="I122" s="75"/>
      <c r="J122" s="75"/>
      <c r="K122" s="75"/>
    </row>
    <row r="123" spans="1:11" ht="10" customHeight="1" x14ac:dyDescent="0.25">
      <c r="A123" s="77"/>
      <c r="B123" s="77"/>
      <c r="C123" s="77"/>
      <c r="D123" s="77"/>
      <c r="E123" s="222"/>
      <c r="F123" s="75"/>
      <c r="G123" s="75"/>
      <c r="H123" s="75"/>
      <c r="I123" s="75"/>
      <c r="J123" s="75"/>
      <c r="K123" s="75"/>
    </row>
    <row r="124" spans="1:11" ht="10" customHeight="1" x14ac:dyDescent="0.25">
      <c r="A124" s="352" t="s">
        <v>239</v>
      </c>
      <c r="B124" s="352"/>
      <c r="C124" s="352"/>
      <c r="D124" s="352"/>
      <c r="E124" s="160"/>
      <c r="F124" s="75"/>
      <c r="G124" s="75"/>
      <c r="H124" s="75"/>
      <c r="I124" s="75"/>
      <c r="J124" s="75"/>
      <c r="K124" s="75"/>
    </row>
    <row r="125" spans="1:11" ht="10" customHeight="1" x14ac:dyDescent="0.25">
      <c r="A125" s="352" t="s">
        <v>215</v>
      </c>
      <c r="B125" s="352"/>
      <c r="C125" s="352"/>
      <c r="D125" s="352"/>
      <c r="E125" s="45">
        <v>2024</v>
      </c>
      <c r="F125" s="75"/>
      <c r="G125" s="216"/>
      <c r="H125" s="75"/>
      <c r="I125" s="75"/>
      <c r="J125" s="75"/>
      <c r="K125" s="75"/>
    </row>
    <row r="126" spans="1:11" ht="10" customHeight="1" x14ac:dyDescent="0.25">
      <c r="A126" s="358" t="s">
        <v>61</v>
      </c>
      <c r="B126" s="358"/>
      <c r="C126" s="358"/>
      <c r="D126" s="358"/>
      <c r="E126" s="10"/>
      <c r="F126" s="216"/>
      <c r="G126" s="216"/>
      <c r="H126" s="216"/>
      <c r="I126" s="216"/>
      <c r="J126" s="216"/>
      <c r="K126" s="216"/>
    </row>
    <row r="127" spans="1:11" ht="10" customHeight="1" x14ac:dyDescent="0.25">
      <c r="A127" s="358" t="s">
        <v>62</v>
      </c>
      <c r="B127" s="358"/>
      <c r="C127" s="358"/>
      <c r="D127" s="358"/>
      <c r="E127" s="77"/>
      <c r="F127" s="118"/>
      <c r="G127" s="118"/>
      <c r="H127" s="118"/>
      <c r="I127" s="118"/>
      <c r="J127" s="118"/>
      <c r="K127" s="118"/>
    </row>
    <row r="128" spans="1:11" ht="3.75" customHeight="1" x14ac:dyDescent="0.25">
      <c r="A128" s="192"/>
      <c r="B128" s="192"/>
      <c r="C128" s="192"/>
      <c r="D128" s="192"/>
      <c r="E128" s="173"/>
      <c r="F128" s="235"/>
      <c r="G128" s="235"/>
      <c r="H128" s="235"/>
      <c r="I128" s="235"/>
      <c r="J128" s="235"/>
      <c r="K128" s="235"/>
    </row>
    <row r="129" spans="1:11" ht="5.25" customHeight="1" x14ac:dyDescent="0.25">
      <c r="A129" s="164"/>
      <c r="B129" s="164"/>
      <c r="C129" s="164"/>
      <c r="D129" s="164"/>
      <c r="E129" s="77"/>
      <c r="F129" s="118"/>
      <c r="G129" s="118"/>
      <c r="H129" s="118"/>
      <c r="I129" s="118"/>
      <c r="J129" s="118"/>
      <c r="K129" s="118"/>
    </row>
    <row r="130" spans="1:11" s="95" customFormat="1" ht="10" customHeight="1" x14ac:dyDescent="0.25">
      <c r="A130" s="359" t="s">
        <v>295</v>
      </c>
      <c r="B130" s="359"/>
      <c r="C130" s="359"/>
      <c r="D130" s="359"/>
      <c r="E130" s="359"/>
      <c r="F130" s="359"/>
      <c r="G130" s="359"/>
      <c r="H130" s="359"/>
      <c r="I130" s="359"/>
      <c r="J130" s="359"/>
      <c r="K130" s="359"/>
    </row>
    <row r="131" spans="1:11" s="95" customFormat="1" ht="10" customHeight="1" x14ac:dyDescent="0.25">
      <c r="A131" s="361" t="s">
        <v>297</v>
      </c>
      <c r="B131" s="361"/>
      <c r="C131" s="361"/>
      <c r="D131" s="361"/>
      <c r="E131" s="361"/>
      <c r="F131" s="361"/>
      <c r="G131" s="361"/>
      <c r="H131" s="361"/>
      <c r="I131" s="361"/>
      <c r="J131" s="361"/>
      <c r="K131" s="361"/>
    </row>
    <row r="132" spans="1:11" s="95" customFormat="1" ht="10" customHeight="1" x14ac:dyDescent="0.25">
      <c r="A132" s="361" t="s">
        <v>303</v>
      </c>
      <c r="B132" s="361"/>
      <c r="C132" s="361"/>
      <c r="D132" s="361"/>
      <c r="E132" s="361"/>
      <c r="F132" s="361"/>
      <c r="G132" s="361"/>
      <c r="H132" s="361"/>
      <c r="I132" s="361"/>
      <c r="J132" s="361"/>
      <c r="K132" s="361"/>
    </row>
    <row r="133" spans="1:11" s="95" customFormat="1" ht="10" customHeight="1" x14ac:dyDescent="0.25">
      <c r="A133" s="360" t="s">
        <v>296</v>
      </c>
      <c r="B133" s="360"/>
      <c r="C133" s="360"/>
      <c r="D133" s="360"/>
      <c r="E133" s="360"/>
      <c r="F133" s="360"/>
      <c r="G133" s="360"/>
      <c r="H133" s="360"/>
      <c r="I133" s="360"/>
      <c r="J133" s="360"/>
      <c r="K133" s="360"/>
    </row>
    <row r="134" spans="1:11" s="95" customFormat="1" ht="10" customHeight="1" x14ac:dyDescent="0.25">
      <c r="A134" s="362" t="s">
        <v>299</v>
      </c>
      <c r="B134" s="360"/>
      <c r="C134" s="360"/>
      <c r="D134" s="360"/>
      <c r="E134" s="360"/>
      <c r="F134" s="360"/>
      <c r="G134" s="360"/>
      <c r="H134" s="360"/>
      <c r="I134" s="360"/>
      <c r="J134" s="360"/>
      <c r="K134" s="360"/>
    </row>
    <row r="135" spans="1:11" s="95" customFormat="1" ht="10" customHeight="1" x14ac:dyDescent="0.25">
      <c r="A135" s="362" t="s">
        <v>298</v>
      </c>
      <c r="B135" s="362"/>
      <c r="C135" s="362"/>
      <c r="D135" s="362"/>
      <c r="E135" s="362"/>
      <c r="F135" s="362"/>
      <c r="G135" s="362"/>
      <c r="H135" s="362"/>
      <c r="I135" s="362"/>
      <c r="J135" s="362"/>
      <c r="K135" s="362"/>
    </row>
    <row r="136" spans="1:11" s="95" customFormat="1" ht="10" customHeight="1" x14ac:dyDescent="0.25">
      <c r="A136" s="362" t="s">
        <v>304</v>
      </c>
      <c r="B136" s="362"/>
      <c r="C136" s="362"/>
      <c r="D136" s="362"/>
      <c r="E136" s="362"/>
      <c r="F136" s="362"/>
      <c r="G136" s="362"/>
      <c r="H136" s="362"/>
      <c r="I136" s="362"/>
      <c r="J136" s="362"/>
      <c r="K136" s="362"/>
    </row>
    <row r="137" spans="1:11" s="95" customFormat="1" ht="10" customHeight="1" x14ac:dyDescent="0.25">
      <c r="A137" s="342" t="s">
        <v>240</v>
      </c>
      <c r="B137" s="342"/>
      <c r="C137" s="342"/>
      <c r="D137" s="342"/>
      <c r="E137" s="342"/>
      <c r="F137" s="342"/>
      <c r="G137" s="342"/>
      <c r="H137" s="342"/>
      <c r="I137" s="342"/>
      <c r="J137" s="342"/>
      <c r="K137" s="342"/>
    </row>
    <row r="138" spans="1:11" s="95" customFormat="1" ht="10" customHeight="1" x14ac:dyDescent="0.25">
      <c r="A138" s="356" t="s">
        <v>241</v>
      </c>
      <c r="B138" s="357"/>
      <c r="C138" s="357"/>
      <c r="D138" s="357"/>
      <c r="E138" s="357"/>
      <c r="F138" s="357"/>
      <c r="G138" s="357"/>
      <c r="H138" s="357"/>
      <c r="I138" s="357"/>
      <c r="J138" s="357"/>
      <c r="K138" s="357"/>
    </row>
    <row r="139" spans="1:11" s="76" customFormat="1" ht="10" customHeight="1" x14ac:dyDescent="0.25">
      <c r="A139" s="342" t="s">
        <v>294</v>
      </c>
      <c r="B139" s="342"/>
      <c r="C139" s="342"/>
      <c r="D139" s="342"/>
      <c r="E139" s="342"/>
      <c r="F139" s="342"/>
      <c r="G139" s="342"/>
      <c r="H139" s="342"/>
      <c r="I139" s="342"/>
      <c r="J139" s="342"/>
      <c r="K139" s="132"/>
    </row>
    <row r="140" spans="1:11" s="76" customFormat="1" ht="9" customHeight="1" x14ac:dyDescent="0.25"/>
    <row r="141" spans="1:11" s="76" customFormat="1" ht="9" customHeight="1" x14ac:dyDescent="0.25"/>
  </sheetData>
  <mergeCells count="51">
    <mergeCell ref="A138:K138"/>
    <mergeCell ref="A122:D122"/>
    <mergeCell ref="A124:D124"/>
    <mergeCell ref="A125:D125"/>
    <mergeCell ref="A126:D126"/>
    <mergeCell ref="A127:D127"/>
    <mergeCell ref="A130:K130"/>
    <mergeCell ref="A133:K133"/>
    <mergeCell ref="A137:K137"/>
    <mergeCell ref="A131:K131"/>
    <mergeCell ref="A135:K135"/>
    <mergeCell ref="A134:K134"/>
    <mergeCell ref="A132:K132"/>
    <mergeCell ref="A136:K136"/>
    <mergeCell ref="A94:D94"/>
    <mergeCell ref="A95:D95"/>
    <mergeCell ref="A96:D96"/>
    <mergeCell ref="A100:D100"/>
    <mergeCell ref="A120:D120"/>
    <mergeCell ref="A103:D103"/>
    <mergeCell ref="A105:D105"/>
    <mergeCell ref="A106:D106"/>
    <mergeCell ref="A108:D108"/>
    <mergeCell ref="A109:D109"/>
    <mergeCell ref="A111:D111"/>
    <mergeCell ref="A112:D112"/>
    <mergeCell ref="A114:D114"/>
    <mergeCell ref="A115:D115"/>
    <mergeCell ref="A117:D117"/>
    <mergeCell ref="A119:D119"/>
    <mergeCell ref="A88:D88"/>
    <mergeCell ref="A90:D90"/>
    <mergeCell ref="A91:D91"/>
    <mergeCell ref="A92:D92"/>
    <mergeCell ref="A93:D93"/>
    <mergeCell ref="A139:J139"/>
    <mergeCell ref="A80:D80"/>
    <mergeCell ref="C5:E5"/>
    <mergeCell ref="F5:H5"/>
    <mergeCell ref="I5:K5"/>
    <mergeCell ref="D6:E6"/>
    <mergeCell ref="G6:H6"/>
    <mergeCell ref="J6:K6"/>
    <mergeCell ref="F78:H78"/>
    <mergeCell ref="I78:K78"/>
    <mergeCell ref="A79:D79"/>
    <mergeCell ref="G79:H79"/>
    <mergeCell ref="J79:K79"/>
    <mergeCell ref="A101:D101"/>
    <mergeCell ref="A85:D85"/>
    <mergeCell ref="A87:D87"/>
  </mergeCells>
  <pageMargins left="0.59055118110236227" right="0.59055118110236227" top="0.59055118110236227" bottom="0.6692913385826772" header="0.51181102362204722" footer="0.51181102362204722"/>
  <pageSetup paperSize="9" firstPageNumber="119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4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453125" style="2" customWidth="1"/>
    <col min="2" max="2" width="4" style="55" customWidth="1"/>
    <col min="3" max="3" width="7.1796875" style="2" customWidth="1"/>
    <col min="4" max="4" width="6.81640625" style="2" customWidth="1"/>
    <col min="5" max="5" width="7.54296875" style="2" customWidth="1"/>
    <col min="6" max="6" width="7" style="2" customWidth="1"/>
    <col min="7" max="7" width="7.453125" style="2" customWidth="1"/>
    <col min="8" max="8" width="8" style="2" customWidth="1"/>
    <col min="9" max="11" width="7.54296875" style="2" customWidth="1"/>
    <col min="12" max="16384" width="9.1796875" style="2"/>
  </cols>
  <sheetData>
    <row r="1" spans="1:11" ht="13" customHeight="1" x14ac:dyDescent="0.25">
      <c r="A1" s="116" t="s">
        <v>292</v>
      </c>
    </row>
    <row r="2" spans="1:11" ht="13" customHeight="1" x14ac:dyDescent="0.25">
      <c r="A2" s="56" t="s">
        <v>182</v>
      </c>
    </row>
    <row r="3" spans="1:11" s="3" customFormat="1" ht="13" customHeight="1" x14ac:dyDescent="0.25">
      <c r="A3" s="31" t="s">
        <v>242</v>
      </c>
      <c r="B3" s="57"/>
    </row>
    <row r="4" spans="1:11" s="3" customFormat="1" ht="13" customHeight="1" x14ac:dyDescent="0.25">
      <c r="A4" s="31" t="s">
        <v>243</v>
      </c>
      <c r="B4" s="57"/>
    </row>
    <row r="5" spans="1:11" s="3" customFormat="1" ht="13" customHeight="1" x14ac:dyDescent="0.25">
      <c r="A5" s="31"/>
      <c r="B5" s="57"/>
    </row>
    <row r="6" spans="1:11" s="3" customFormat="1" ht="13" customHeight="1" x14ac:dyDescent="0.25">
      <c r="A6" s="27" t="s">
        <v>244</v>
      </c>
      <c r="B6" s="27"/>
      <c r="C6" s="27"/>
      <c r="D6" s="27"/>
      <c r="E6" s="27"/>
      <c r="F6" s="58"/>
      <c r="G6" s="27"/>
      <c r="H6" s="27"/>
      <c r="I6" s="27"/>
      <c r="J6" s="336" t="s">
        <v>245</v>
      </c>
      <c r="K6" s="336"/>
    </row>
    <row r="7" spans="1:11" s="3" customFormat="1" ht="10.5" customHeight="1" x14ac:dyDescent="0.25">
      <c r="A7" s="236"/>
      <c r="B7" s="237"/>
      <c r="C7" s="363" t="s">
        <v>186</v>
      </c>
      <c r="D7" s="364"/>
      <c r="E7" s="364"/>
      <c r="F7" s="363" t="s">
        <v>187</v>
      </c>
      <c r="G7" s="364"/>
      <c r="H7" s="365"/>
      <c r="I7" s="364" t="s">
        <v>188</v>
      </c>
      <c r="J7" s="364"/>
      <c r="K7" s="364"/>
    </row>
    <row r="8" spans="1:11" s="3" customFormat="1" ht="10.5" customHeight="1" x14ac:dyDescent="0.25">
      <c r="A8" s="12" t="s">
        <v>189</v>
      </c>
      <c r="B8" s="60" t="s">
        <v>190</v>
      </c>
      <c r="C8" s="15" t="s">
        <v>246</v>
      </c>
      <c r="D8" s="366" t="s">
        <v>191</v>
      </c>
      <c r="E8" s="366"/>
      <c r="F8" s="126" t="s">
        <v>246</v>
      </c>
      <c r="G8" s="366" t="s">
        <v>191</v>
      </c>
      <c r="H8" s="367"/>
      <c r="I8" s="15" t="s">
        <v>246</v>
      </c>
      <c r="J8" s="366" t="s">
        <v>191</v>
      </c>
      <c r="K8" s="366"/>
    </row>
    <row r="9" spans="1:11" s="3" customFormat="1" ht="10.5" customHeight="1" x14ac:dyDescent="0.25">
      <c r="A9" s="164" t="s">
        <v>192</v>
      </c>
      <c r="B9" s="61" t="s">
        <v>156</v>
      </c>
      <c r="C9" s="40" t="s">
        <v>246</v>
      </c>
      <c r="D9" s="15" t="s">
        <v>193</v>
      </c>
      <c r="E9" s="15" t="s">
        <v>194</v>
      </c>
      <c r="F9" s="127" t="s">
        <v>246</v>
      </c>
      <c r="G9" s="15" t="s">
        <v>193</v>
      </c>
      <c r="H9" s="120" t="s">
        <v>194</v>
      </c>
      <c r="I9" s="40" t="s">
        <v>246</v>
      </c>
      <c r="J9" s="15" t="s">
        <v>193</v>
      </c>
      <c r="K9" s="15" t="s">
        <v>194</v>
      </c>
    </row>
    <row r="10" spans="1:11" s="3" customFormat="1" ht="10.5" customHeight="1" x14ac:dyDescent="0.25">
      <c r="A10" s="62"/>
      <c r="B10" s="63"/>
      <c r="C10" s="62"/>
      <c r="D10" s="40" t="s">
        <v>195</v>
      </c>
      <c r="E10" s="15" t="s">
        <v>196</v>
      </c>
      <c r="F10" s="64"/>
      <c r="G10" s="40" t="s">
        <v>195</v>
      </c>
      <c r="H10" s="120" t="s">
        <v>196</v>
      </c>
      <c r="I10" s="62"/>
      <c r="J10" s="40" t="s">
        <v>195</v>
      </c>
      <c r="K10" s="15" t="s">
        <v>196</v>
      </c>
    </row>
    <row r="11" spans="1:11" s="3" customFormat="1" ht="10.5" customHeight="1" x14ac:dyDescent="0.25">
      <c r="A11" s="164"/>
      <c r="B11" s="61"/>
      <c r="C11" s="39"/>
      <c r="D11" s="15"/>
      <c r="E11" s="40" t="s">
        <v>197</v>
      </c>
      <c r="F11" s="65"/>
      <c r="G11" s="40"/>
      <c r="H11" s="123" t="s">
        <v>197</v>
      </c>
      <c r="I11" s="39"/>
      <c r="J11" s="40"/>
      <c r="K11" s="40" t="s">
        <v>197</v>
      </c>
    </row>
    <row r="12" spans="1:11" s="3" customFormat="1" ht="10.5" customHeight="1" x14ac:dyDescent="0.25">
      <c r="A12" s="66"/>
      <c r="B12" s="67"/>
      <c r="C12" s="68"/>
      <c r="D12" s="121"/>
      <c r="E12" s="122" t="s">
        <v>198</v>
      </c>
      <c r="F12" s="70"/>
      <c r="G12" s="121"/>
      <c r="H12" s="124" t="s">
        <v>198</v>
      </c>
      <c r="I12" s="68"/>
      <c r="J12" s="121"/>
      <c r="K12" s="122" t="s">
        <v>198</v>
      </c>
    </row>
    <row r="13" spans="1:11" s="3" customFormat="1" ht="10" customHeight="1" x14ac:dyDescent="0.25">
      <c r="A13" s="164"/>
      <c r="B13" s="71"/>
      <c r="C13" s="72"/>
      <c r="D13" s="72"/>
      <c r="E13" s="72"/>
      <c r="F13" s="72"/>
      <c r="G13" s="72"/>
      <c r="H13" s="72"/>
      <c r="I13" s="72"/>
      <c r="J13" s="72"/>
      <c r="K13" s="72"/>
    </row>
    <row r="14" spans="1:11" s="3" customFormat="1" ht="10" customHeight="1" x14ac:dyDescent="0.25">
      <c r="A14" s="163" t="s">
        <v>199</v>
      </c>
      <c r="B14" s="45">
        <v>2024</v>
      </c>
      <c r="C14" s="238">
        <v>3956111.8000000003</v>
      </c>
      <c r="D14" s="238">
        <v>3204491.5</v>
      </c>
      <c r="E14" s="238">
        <v>751620.3</v>
      </c>
      <c r="F14" s="238">
        <v>4018387.8000000007</v>
      </c>
      <c r="G14" s="238">
        <v>3182639</v>
      </c>
      <c r="H14" s="238">
        <v>835748.79999999993</v>
      </c>
      <c r="I14" s="239">
        <v>3920175.5000000005</v>
      </c>
      <c r="J14" s="239">
        <v>3142848.6999999997</v>
      </c>
      <c r="K14" s="239">
        <v>777326.79999999993</v>
      </c>
    </row>
    <row r="15" spans="1:11" ht="10" customHeight="1" x14ac:dyDescent="0.25">
      <c r="A15" s="162"/>
      <c r="B15" s="213"/>
      <c r="C15" s="96"/>
      <c r="D15" s="96"/>
      <c r="E15" s="96"/>
      <c r="F15" s="97"/>
      <c r="G15" s="97"/>
      <c r="H15" s="97"/>
      <c r="I15" s="240"/>
      <c r="J15" s="240"/>
      <c r="K15" s="240"/>
    </row>
    <row r="16" spans="1:11" ht="10" customHeight="1" x14ac:dyDescent="0.25">
      <c r="A16" s="162" t="s">
        <v>17</v>
      </c>
      <c r="B16" s="45">
        <v>2024</v>
      </c>
      <c r="C16" s="74">
        <v>608635.1</v>
      </c>
      <c r="D16" s="74">
        <v>59858.6</v>
      </c>
      <c r="E16" s="74">
        <v>548776.5</v>
      </c>
      <c r="F16" s="74">
        <v>686323.20000000007</v>
      </c>
      <c r="G16" s="219">
        <v>66550.3</v>
      </c>
      <c r="H16" s="219">
        <v>619772.9</v>
      </c>
      <c r="I16" s="214">
        <v>743588.5</v>
      </c>
      <c r="J16" s="240">
        <v>97107.7</v>
      </c>
      <c r="K16" s="240">
        <v>646480.80000000005</v>
      </c>
    </row>
    <row r="17" spans="1:11" ht="10" customHeight="1" x14ac:dyDescent="0.25">
      <c r="A17" s="161" t="s">
        <v>18</v>
      </c>
      <c r="B17" s="45"/>
      <c r="C17" s="74"/>
      <c r="D17" s="74"/>
      <c r="E17" s="74"/>
      <c r="F17" s="74"/>
      <c r="G17" s="219"/>
      <c r="H17" s="219"/>
      <c r="I17" s="214"/>
      <c r="J17" s="75"/>
      <c r="K17" s="75"/>
    </row>
    <row r="18" spans="1:11" ht="10" customHeight="1" x14ac:dyDescent="0.25">
      <c r="A18" s="162"/>
      <c r="B18" s="45"/>
      <c r="C18" s="96"/>
      <c r="D18" s="96"/>
      <c r="E18" s="96"/>
      <c r="F18" s="96"/>
      <c r="G18" s="219"/>
      <c r="H18" s="219"/>
      <c r="I18" s="96"/>
      <c r="J18" s="75"/>
      <c r="K18" s="75"/>
    </row>
    <row r="19" spans="1:11" ht="10" customHeight="1" x14ac:dyDescent="0.25">
      <c r="A19" s="162" t="s">
        <v>200</v>
      </c>
      <c r="B19" s="222"/>
      <c r="C19" s="74"/>
      <c r="D19" s="74"/>
      <c r="E19" s="74"/>
      <c r="F19" s="74"/>
      <c r="G19" s="219"/>
      <c r="H19" s="219"/>
      <c r="I19" s="214"/>
      <c r="J19" s="75"/>
      <c r="K19" s="75"/>
    </row>
    <row r="20" spans="1:11" ht="10" customHeight="1" x14ac:dyDescent="0.25">
      <c r="A20" s="162" t="s">
        <v>247</v>
      </c>
      <c r="B20" s="222"/>
      <c r="C20" s="74"/>
      <c r="D20" s="74"/>
      <c r="E20" s="74"/>
      <c r="F20" s="74"/>
      <c r="G20" s="219"/>
      <c r="H20" s="219"/>
      <c r="I20" s="214"/>
      <c r="J20" s="75"/>
      <c r="K20" s="75"/>
    </row>
    <row r="21" spans="1:11" ht="10" customHeight="1" x14ac:dyDescent="0.25">
      <c r="A21" s="162" t="s">
        <v>248</v>
      </c>
      <c r="B21" s="222"/>
      <c r="C21" s="74"/>
      <c r="D21" s="74"/>
      <c r="E21" s="74"/>
      <c r="F21" s="74"/>
      <c r="G21" s="219"/>
      <c r="H21" s="219"/>
      <c r="I21" s="214"/>
      <c r="J21" s="75"/>
      <c r="K21" s="75"/>
    </row>
    <row r="22" spans="1:11" ht="10" customHeight="1" x14ac:dyDescent="0.25">
      <c r="A22" s="162" t="s">
        <v>203</v>
      </c>
      <c r="B22" s="45"/>
      <c r="C22" s="96"/>
      <c r="D22" s="96"/>
      <c r="E22" s="96"/>
      <c r="F22" s="96"/>
      <c r="G22" s="219"/>
      <c r="H22" s="219"/>
      <c r="I22" s="96"/>
      <c r="J22" s="75"/>
      <c r="K22" s="75"/>
    </row>
    <row r="23" spans="1:11" ht="10" customHeight="1" x14ac:dyDescent="0.25">
      <c r="A23" s="162" t="s">
        <v>249</v>
      </c>
      <c r="B23" s="222"/>
      <c r="C23" s="74"/>
      <c r="D23" s="74"/>
      <c r="E23" s="74"/>
      <c r="F23" s="74"/>
      <c r="G23" s="219"/>
      <c r="H23" s="219"/>
      <c r="I23" s="214"/>
      <c r="J23" s="75"/>
      <c r="K23" s="75"/>
    </row>
    <row r="24" spans="1:11" ht="10" customHeight="1" x14ac:dyDescent="0.25">
      <c r="A24" s="162" t="s">
        <v>250</v>
      </c>
      <c r="B24" s="220"/>
      <c r="C24" s="74"/>
      <c r="D24" s="74"/>
      <c r="E24" s="74"/>
      <c r="F24" s="74"/>
      <c r="G24" s="219"/>
      <c r="H24" s="219"/>
      <c r="I24" s="214"/>
      <c r="J24" s="75"/>
      <c r="K24" s="75"/>
    </row>
    <row r="25" spans="1:11" ht="10" customHeight="1" x14ac:dyDescent="0.25">
      <c r="A25" s="162" t="s">
        <v>251</v>
      </c>
      <c r="B25" s="45">
        <v>2024</v>
      </c>
      <c r="C25" s="74">
        <v>838528.4</v>
      </c>
      <c r="D25" s="74">
        <v>823663.3</v>
      </c>
      <c r="E25" s="74">
        <v>14865.1</v>
      </c>
      <c r="F25" s="74">
        <v>826874.70000000007</v>
      </c>
      <c r="G25" s="219">
        <v>817165.8</v>
      </c>
      <c r="H25" s="219">
        <v>9708.9</v>
      </c>
      <c r="I25" s="214">
        <v>771455.1</v>
      </c>
      <c r="J25" s="75">
        <v>760855</v>
      </c>
      <c r="K25" s="75">
        <v>10600.1</v>
      </c>
    </row>
    <row r="26" spans="1:11" ht="10" customHeight="1" x14ac:dyDescent="0.25">
      <c r="A26" s="161" t="s">
        <v>205</v>
      </c>
      <c r="B26" s="45"/>
      <c r="C26" s="74"/>
      <c r="D26" s="74"/>
      <c r="E26" s="74"/>
      <c r="F26" s="74"/>
      <c r="G26" s="219"/>
      <c r="H26" s="219"/>
      <c r="I26" s="214"/>
      <c r="J26" s="75"/>
      <c r="K26" s="75"/>
    </row>
    <row r="27" spans="1:11" ht="10" customHeight="1" x14ac:dyDescent="0.25">
      <c r="A27" s="161" t="s">
        <v>252</v>
      </c>
      <c r="B27" s="222"/>
      <c r="C27" s="217"/>
      <c r="D27" s="217"/>
      <c r="E27" s="217"/>
      <c r="F27" s="217"/>
      <c r="G27" s="217"/>
      <c r="H27" s="217"/>
      <c r="I27" s="221"/>
      <c r="J27" s="241"/>
      <c r="K27" s="241"/>
    </row>
    <row r="28" spans="1:11" ht="10" customHeight="1" x14ac:dyDescent="0.25">
      <c r="A28" s="161" t="s">
        <v>253</v>
      </c>
      <c r="B28" s="222"/>
      <c r="C28" s="74"/>
      <c r="D28" s="74"/>
      <c r="E28" s="74"/>
      <c r="F28" s="74"/>
      <c r="G28" s="219"/>
      <c r="H28" s="219"/>
      <c r="I28" s="214"/>
      <c r="J28" s="75"/>
      <c r="K28" s="75"/>
    </row>
    <row r="29" spans="1:11" ht="10" customHeight="1" x14ac:dyDescent="0.25">
      <c r="A29" s="161" t="s">
        <v>254</v>
      </c>
      <c r="B29" s="222"/>
      <c r="C29" s="74"/>
      <c r="D29" s="74"/>
      <c r="E29" s="74"/>
      <c r="F29" s="74"/>
      <c r="G29" s="219"/>
      <c r="H29" s="219"/>
      <c r="I29" s="214"/>
      <c r="J29" s="75"/>
      <c r="K29" s="75"/>
    </row>
    <row r="30" spans="1:11" ht="10" customHeight="1" x14ac:dyDescent="0.25">
      <c r="A30" s="161" t="s">
        <v>255</v>
      </c>
      <c r="B30" s="222"/>
      <c r="C30" s="74"/>
      <c r="D30" s="74"/>
      <c r="E30" s="74"/>
      <c r="F30" s="74"/>
      <c r="G30" s="219"/>
      <c r="H30" s="219"/>
      <c r="I30" s="214"/>
      <c r="J30" s="75"/>
      <c r="K30" s="75"/>
    </row>
    <row r="31" spans="1:11" ht="10" customHeight="1" x14ac:dyDescent="0.25">
      <c r="A31" s="161" t="s">
        <v>256</v>
      </c>
      <c r="B31" s="222"/>
      <c r="C31" s="74"/>
      <c r="D31" s="74"/>
      <c r="E31" s="74"/>
      <c r="F31" s="74"/>
      <c r="G31" s="219"/>
      <c r="H31" s="219"/>
      <c r="I31" s="214"/>
      <c r="J31" s="75"/>
      <c r="K31" s="75"/>
    </row>
    <row r="32" spans="1:11" ht="10" customHeight="1" x14ac:dyDescent="0.25">
      <c r="A32" s="162"/>
      <c r="B32" s="242"/>
      <c r="C32" s="96"/>
      <c r="D32" s="96"/>
      <c r="E32" s="96"/>
      <c r="F32" s="96"/>
      <c r="G32" s="219"/>
      <c r="H32" s="219"/>
      <c r="I32" s="243"/>
      <c r="J32" s="75"/>
      <c r="K32" s="75"/>
    </row>
    <row r="33" spans="1:11" ht="10" customHeight="1" x14ac:dyDescent="0.25">
      <c r="A33" s="162" t="s">
        <v>207</v>
      </c>
      <c r="B33" s="45">
        <v>2024</v>
      </c>
      <c r="C33" s="74">
        <v>404002.4</v>
      </c>
      <c r="D33" s="74">
        <v>335057.3</v>
      </c>
      <c r="E33" s="74">
        <v>68945.100000000006</v>
      </c>
      <c r="F33" s="74">
        <v>416448.2</v>
      </c>
      <c r="G33" s="219">
        <v>351080.2</v>
      </c>
      <c r="H33" s="219">
        <v>65368</v>
      </c>
      <c r="I33" s="214">
        <v>407950.8</v>
      </c>
      <c r="J33" s="75">
        <v>349196.1</v>
      </c>
      <c r="K33" s="75">
        <v>58754.7</v>
      </c>
    </row>
    <row r="34" spans="1:11" ht="10" customHeight="1" x14ac:dyDescent="0.25">
      <c r="A34" s="162"/>
      <c r="B34" s="222"/>
      <c r="C34" s="74"/>
      <c r="D34" s="74"/>
      <c r="E34" s="74"/>
      <c r="F34" s="74"/>
      <c r="G34" s="219"/>
      <c r="H34" s="219"/>
      <c r="I34" s="214"/>
      <c r="J34" s="75"/>
      <c r="K34" s="75"/>
    </row>
    <row r="35" spans="1:11" ht="10" customHeight="1" x14ac:dyDescent="0.25">
      <c r="A35" s="162" t="s">
        <v>208</v>
      </c>
      <c r="B35" s="45"/>
      <c r="C35" s="96"/>
      <c r="D35" s="96"/>
      <c r="E35" s="96"/>
      <c r="F35" s="96"/>
      <c r="G35" s="219"/>
      <c r="H35" s="219"/>
      <c r="I35" s="96"/>
      <c r="J35" s="75"/>
      <c r="K35" s="75"/>
    </row>
    <row r="36" spans="1:11" ht="10" customHeight="1" x14ac:dyDescent="0.25">
      <c r="A36" s="162" t="s">
        <v>257</v>
      </c>
      <c r="B36" s="222"/>
      <c r="C36" s="74"/>
      <c r="D36" s="74"/>
      <c r="E36" s="74"/>
      <c r="F36" s="74"/>
      <c r="G36" s="219"/>
      <c r="H36" s="219"/>
      <c r="I36" s="214"/>
      <c r="J36" s="75"/>
      <c r="K36" s="75"/>
    </row>
    <row r="37" spans="1:11" ht="10" customHeight="1" x14ac:dyDescent="0.25">
      <c r="A37" s="162" t="s">
        <v>258</v>
      </c>
      <c r="B37" s="220"/>
      <c r="C37" s="74"/>
      <c r="D37" s="74"/>
      <c r="E37" s="74"/>
      <c r="F37" s="74"/>
      <c r="G37" s="219"/>
      <c r="H37" s="219"/>
      <c r="I37" s="214"/>
      <c r="J37" s="75"/>
      <c r="K37" s="75"/>
    </row>
    <row r="38" spans="1:11" ht="10" customHeight="1" x14ac:dyDescent="0.25">
      <c r="A38" s="162" t="s">
        <v>33</v>
      </c>
      <c r="B38" s="45">
        <v>2024</v>
      </c>
      <c r="C38" s="74">
        <v>1061743.3</v>
      </c>
      <c r="D38" s="74">
        <v>1007363.4</v>
      </c>
      <c r="E38" s="74">
        <v>54379.9</v>
      </c>
      <c r="F38" s="74">
        <v>1047399.8</v>
      </c>
      <c r="G38" s="219">
        <v>983814</v>
      </c>
      <c r="H38" s="219">
        <v>63585.8</v>
      </c>
      <c r="I38" s="214">
        <v>1053350.3</v>
      </c>
      <c r="J38" s="75">
        <v>1027707.9</v>
      </c>
      <c r="K38" s="75">
        <v>25642.400000000001</v>
      </c>
    </row>
    <row r="39" spans="1:11" ht="10" customHeight="1" x14ac:dyDescent="0.25">
      <c r="A39" s="161" t="s">
        <v>211</v>
      </c>
      <c r="B39" s="45"/>
      <c r="C39" s="74"/>
      <c r="D39" s="74"/>
      <c r="E39" s="74"/>
      <c r="F39" s="74"/>
      <c r="G39" s="219"/>
      <c r="H39" s="219"/>
      <c r="I39" s="214"/>
      <c r="J39" s="75"/>
      <c r="K39" s="75"/>
    </row>
    <row r="40" spans="1:11" ht="10" customHeight="1" x14ac:dyDescent="0.25">
      <c r="A40" s="161" t="s">
        <v>132</v>
      </c>
      <c r="B40" s="220"/>
      <c r="C40" s="217"/>
      <c r="D40" s="217"/>
      <c r="E40" s="217"/>
      <c r="F40" s="217"/>
      <c r="G40" s="217"/>
      <c r="H40" s="217"/>
      <c r="I40" s="221"/>
      <c r="J40" s="241"/>
      <c r="K40" s="241"/>
    </row>
    <row r="41" spans="1:11" ht="10" customHeight="1" x14ac:dyDescent="0.25">
      <c r="A41" s="161" t="s">
        <v>36</v>
      </c>
      <c r="B41" s="222"/>
      <c r="C41" s="96"/>
      <c r="D41" s="96"/>
      <c r="E41" s="96"/>
      <c r="F41" s="96"/>
      <c r="G41" s="219"/>
      <c r="H41" s="219"/>
      <c r="I41" s="96"/>
      <c r="J41" s="75"/>
      <c r="K41" s="75"/>
    </row>
    <row r="42" spans="1:11" ht="10" customHeight="1" x14ac:dyDescent="0.25">
      <c r="A42" s="161"/>
      <c r="B42" s="222"/>
      <c r="C42" s="96"/>
      <c r="D42" s="96"/>
      <c r="E42" s="96"/>
      <c r="F42" s="96"/>
      <c r="G42" s="219"/>
      <c r="H42" s="219"/>
      <c r="I42" s="96"/>
      <c r="J42" s="75"/>
      <c r="K42" s="75"/>
    </row>
    <row r="43" spans="1:11" ht="10" customHeight="1" x14ac:dyDescent="0.25">
      <c r="A43" s="162" t="s">
        <v>37</v>
      </c>
      <c r="B43" s="45">
        <v>2024</v>
      </c>
      <c r="C43" s="74">
        <v>106241</v>
      </c>
      <c r="D43" s="74">
        <v>103727.4</v>
      </c>
      <c r="E43" s="74">
        <v>2513.6</v>
      </c>
      <c r="F43" s="74">
        <v>104960.7</v>
      </c>
      <c r="G43" s="219">
        <v>102738.5</v>
      </c>
      <c r="H43" s="219">
        <v>2222.1999999999998</v>
      </c>
      <c r="I43" s="214">
        <v>83294.700000000012</v>
      </c>
      <c r="J43" s="75">
        <v>81893.600000000006</v>
      </c>
      <c r="K43" s="75">
        <v>1401.1</v>
      </c>
    </row>
    <row r="44" spans="1:11" ht="10" customHeight="1" x14ac:dyDescent="0.25">
      <c r="A44" s="161" t="s">
        <v>38</v>
      </c>
      <c r="B44" s="45"/>
      <c r="C44" s="74"/>
      <c r="D44" s="74"/>
      <c r="E44" s="74"/>
      <c r="F44" s="74"/>
      <c r="G44" s="219"/>
      <c r="H44" s="219"/>
      <c r="I44" s="214"/>
      <c r="J44" s="75"/>
      <c r="K44" s="75"/>
    </row>
    <row r="45" spans="1:11" ht="10" customHeight="1" x14ac:dyDescent="0.25">
      <c r="A45" s="161"/>
      <c r="B45" s="222"/>
      <c r="C45" s="74"/>
      <c r="D45" s="74"/>
      <c r="E45" s="74"/>
      <c r="F45" s="74"/>
      <c r="G45" s="219"/>
      <c r="H45" s="219"/>
      <c r="I45" s="214"/>
      <c r="J45" s="75"/>
      <c r="K45" s="75"/>
    </row>
    <row r="46" spans="1:11" ht="10" customHeight="1" x14ac:dyDescent="0.25">
      <c r="A46" s="162" t="s">
        <v>39</v>
      </c>
      <c r="B46" s="45">
        <v>2024</v>
      </c>
      <c r="C46" s="74">
        <v>48533.5</v>
      </c>
      <c r="D46" s="74">
        <v>47676</v>
      </c>
      <c r="E46" s="74">
        <v>857.5</v>
      </c>
      <c r="F46" s="74">
        <v>46192.299999999996</v>
      </c>
      <c r="G46" s="219">
        <v>46065.599999999999</v>
      </c>
      <c r="H46" s="219">
        <v>126.7</v>
      </c>
      <c r="I46" s="146">
        <v>37608.199999999997</v>
      </c>
      <c r="J46" s="146">
        <v>37283.5</v>
      </c>
      <c r="K46" s="146">
        <v>324.7</v>
      </c>
    </row>
    <row r="47" spans="1:11" ht="10" customHeight="1" x14ac:dyDescent="0.25">
      <c r="A47" s="161" t="s">
        <v>40</v>
      </c>
      <c r="B47" s="45"/>
      <c r="C47" s="109"/>
      <c r="D47" s="109"/>
      <c r="E47" s="109"/>
      <c r="F47" s="109"/>
      <c r="G47" s="109"/>
      <c r="H47" s="109"/>
      <c r="I47" s="109"/>
      <c r="J47" s="109"/>
      <c r="K47" s="109"/>
    </row>
    <row r="48" spans="1:11" ht="10" customHeight="1" x14ac:dyDescent="0.25">
      <c r="A48" s="162"/>
      <c r="B48" s="222"/>
      <c r="C48" s="74"/>
      <c r="D48" s="74"/>
      <c r="E48" s="74"/>
      <c r="F48" s="74"/>
      <c r="G48" s="219"/>
      <c r="H48" s="219"/>
      <c r="I48" s="214"/>
      <c r="J48" s="75"/>
      <c r="K48" s="75"/>
    </row>
    <row r="49" spans="1:11" ht="10" customHeight="1" x14ac:dyDescent="0.25">
      <c r="A49" s="162" t="s">
        <v>41</v>
      </c>
      <c r="B49" s="45">
        <v>2024</v>
      </c>
      <c r="C49" s="74">
        <v>17685.8</v>
      </c>
      <c r="D49" s="74">
        <v>17685.8</v>
      </c>
      <c r="E49" s="74" t="s">
        <v>307</v>
      </c>
      <c r="F49" s="74">
        <v>14626.7</v>
      </c>
      <c r="G49" s="219">
        <v>14626.7</v>
      </c>
      <c r="H49" s="219" t="s">
        <v>307</v>
      </c>
      <c r="I49" s="146">
        <v>17199.3</v>
      </c>
      <c r="J49" s="146">
        <v>17199.3</v>
      </c>
      <c r="K49" s="151" t="s">
        <v>320</v>
      </c>
    </row>
    <row r="50" spans="1:11" ht="10" customHeight="1" x14ac:dyDescent="0.25">
      <c r="A50" s="161" t="s">
        <v>264</v>
      </c>
      <c r="B50" s="45"/>
      <c r="C50" s="74"/>
      <c r="D50" s="74"/>
      <c r="E50" s="74"/>
      <c r="F50" s="74"/>
      <c r="G50" s="219"/>
      <c r="H50" s="219"/>
      <c r="I50" s="214"/>
      <c r="J50" s="75"/>
      <c r="K50" s="75"/>
    </row>
    <row r="51" spans="1:11" ht="10" customHeight="1" x14ac:dyDescent="0.25">
      <c r="A51" s="162"/>
      <c r="B51" s="222"/>
      <c r="C51" s="109"/>
      <c r="D51" s="109"/>
      <c r="E51" s="109"/>
      <c r="F51" s="109"/>
      <c r="G51" s="109"/>
      <c r="H51" s="109"/>
      <c r="I51" s="109"/>
      <c r="J51" s="109"/>
      <c r="K51" s="109"/>
    </row>
    <row r="52" spans="1:11" ht="10" customHeight="1" x14ac:dyDescent="0.25">
      <c r="A52" s="162" t="s">
        <v>46</v>
      </c>
      <c r="B52" s="222"/>
      <c r="C52" s="74"/>
      <c r="D52" s="74"/>
      <c r="E52" s="74"/>
      <c r="F52" s="74"/>
      <c r="G52" s="219"/>
      <c r="H52" s="219"/>
      <c r="I52" s="214"/>
      <c r="J52" s="75"/>
      <c r="K52" s="75"/>
    </row>
    <row r="53" spans="1:11" ht="10" customHeight="1" x14ac:dyDescent="0.25">
      <c r="A53" s="162" t="s">
        <v>212</v>
      </c>
      <c r="B53" s="160"/>
      <c r="C53" s="74"/>
      <c r="D53" s="74"/>
      <c r="E53" s="74"/>
      <c r="F53" s="74"/>
      <c r="G53" s="219"/>
      <c r="H53" s="219"/>
      <c r="I53" s="74"/>
      <c r="J53" s="75"/>
      <c r="K53" s="75"/>
    </row>
    <row r="54" spans="1:11" ht="10" customHeight="1" x14ac:dyDescent="0.25">
      <c r="A54" s="162" t="s">
        <v>213</v>
      </c>
      <c r="B54" s="45">
        <v>2024</v>
      </c>
      <c r="C54" s="74">
        <v>214535</v>
      </c>
      <c r="D54" s="74">
        <v>192747.7</v>
      </c>
      <c r="E54" s="74">
        <v>21787.3</v>
      </c>
      <c r="F54" s="74">
        <v>219615.5</v>
      </c>
      <c r="G54" s="219">
        <v>187602.5</v>
      </c>
      <c r="H54" s="219">
        <v>32013</v>
      </c>
      <c r="I54" s="146">
        <v>195561</v>
      </c>
      <c r="J54" s="146">
        <v>185310.7</v>
      </c>
      <c r="K54" s="146">
        <v>10250.299999999999</v>
      </c>
    </row>
    <row r="55" spans="1:11" ht="10" customHeight="1" x14ac:dyDescent="0.25">
      <c r="A55" s="164" t="s">
        <v>49</v>
      </c>
      <c r="B55" s="45"/>
      <c r="C55" s="74"/>
      <c r="D55" s="74"/>
      <c r="E55" s="74"/>
      <c r="F55" s="74"/>
      <c r="G55" s="219"/>
      <c r="H55" s="219"/>
      <c r="I55" s="214"/>
      <c r="J55" s="75"/>
      <c r="K55" s="75"/>
    </row>
    <row r="56" spans="1:11" ht="10" customHeight="1" x14ac:dyDescent="0.25">
      <c r="A56" s="164" t="s">
        <v>50</v>
      </c>
      <c r="B56" s="220"/>
      <c r="C56" s="217"/>
      <c r="D56" s="217"/>
      <c r="E56" s="217"/>
      <c r="F56" s="217"/>
      <c r="G56" s="217"/>
      <c r="H56" s="217"/>
      <c r="I56" s="221"/>
      <c r="J56" s="241"/>
      <c r="K56" s="241"/>
    </row>
    <row r="57" spans="1:11" ht="10" customHeight="1" x14ac:dyDescent="0.25">
      <c r="A57" s="164" t="s">
        <v>266</v>
      </c>
      <c r="B57" s="222"/>
      <c r="C57" s="109"/>
      <c r="D57" s="109"/>
      <c r="E57" s="109"/>
      <c r="F57" s="109"/>
      <c r="G57" s="109"/>
      <c r="H57" s="109"/>
      <c r="I57" s="109"/>
      <c r="J57" s="109"/>
      <c r="K57" s="109"/>
    </row>
    <row r="58" spans="1:11" ht="10" customHeight="1" x14ac:dyDescent="0.25">
      <c r="A58" s="77"/>
      <c r="B58" s="222"/>
      <c r="C58" s="74"/>
      <c r="D58" s="74"/>
      <c r="E58" s="74"/>
      <c r="F58" s="74"/>
      <c r="G58" s="219"/>
      <c r="H58" s="219"/>
      <c r="I58" s="214"/>
      <c r="J58" s="75"/>
      <c r="K58" s="75"/>
    </row>
    <row r="59" spans="1:11" ht="10" customHeight="1" x14ac:dyDescent="0.25">
      <c r="A59" s="162" t="s">
        <v>52</v>
      </c>
      <c r="B59" s="222"/>
      <c r="C59" s="74"/>
      <c r="D59" s="74"/>
      <c r="E59" s="74"/>
      <c r="F59" s="74"/>
      <c r="G59" s="219"/>
      <c r="H59" s="219"/>
      <c r="I59" s="214"/>
      <c r="J59" s="75"/>
      <c r="K59" s="75"/>
    </row>
    <row r="60" spans="1:11" ht="10" customHeight="1" x14ac:dyDescent="0.25">
      <c r="A60" s="162" t="s">
        <v>53</v>
      </c>
      <c r="B60" s="160"/>
      <c r="C60" s="74"/>
      <c r="D60" s="74"/>
      <c r="E60" s="74"/>
      <c r="F60" s="74"/>
      <c r="G60" s="219"/>
      <c r="H60" s="219"/>
      <c r="I60" s="74"/>
      <c r="J60" s="75"/>
      <c r="K60" s="75"/>
    </row>
    <row r="61" spans="1:11" ht="10" customHeight="1" x14ac:dyDescent="0.25">
      <c r="A61" s="162" t="s">
        <v>54</v>
      </c>
      <c r="B61" s="45">
        <v>2024</v>
      </c>
      <c r="C61" s="74">
        <v>563600.70000000007</v>
      </c>
      <c r="D61" s="74">
        <v>554341.80000000005</v>
      </c>
      <c r="E61" s="74">
        <v>9258.9</v>
      </c>
      <c r="F61" s="74">
        <v>561369.1</v>
      </c>
      <c r="G61" s="219">
        <v>544522.4</v>
      </c>
      <c r="H61" s="219">
        <v>16846.7</v>
      </c>
      <c r="I61" s="146">
        <v>515692.60000000003</v>
      </c>
      <c r="J61" s="146">
        <v>510374.40000000002</v>
      </c>
      <c r="K61" s="146">
        <v>5318.2</v>
      </c>
    </row>
    <row r="62" spans="1:11" ht="10" customHeight="1" x14ac:dyDescent="0.25">
      <c r="A62" s="164" t="s">
        <v>55</v>
      </c>
      <c r="B62" s="45"/>
      <c r="C62" s="74"/>
      <c r="D62" s="74"/>
      <c r="E62" s="74"/>
      <c r="F62" s="74"/>
      <c r="G62" s="219"/>
      <c r="H62" s="219"/>
      <c r="I62" s="214"/>
      <c r="J62" s="75"/>
      <c r="K62" s="75"/>
    </row>
    <row r="63" spans="1:11" ht="10" customHeight="1" x14ac:dyDescent="0.25">
      <c r="A63" s="164" t="s">
        <v>56</v>
      </c>
      <c r="B63" s="220"/>
      <c r="C63" s="217"/>
      <c r="D63" s="217"/>
      <c r="E63" s="217"/>
      <c r="F63" s="217"/>
      <c r="G63" s="217"/>
      <c r="H63" s="217"/>
      <c r="I63" s="221"/>
      <c r="J63" s="241"/>
      <c r="K63" s="241"/>
    </row>
    <row r="64" spans="1:11" ht="10" customHeight="1" x14ac:dyDescent="0.25">
      <c r="A64" s="164" t="s">
        <v>57</v>
      </c>
      <c r="B64" s="222"/>
      <c r="C64" s="109"/>
      <c r="D64" s="109"/>
      <c r="E64" s="109"/>
      <c r="F64" s="109"/>
      <c r="G64" s="109"/>
      <c r="H64" s="109"/>
      <c r="I64" s="109"/>
      <c r="J64" s="109"/>
      <c r="K64" s="109"/>
    </row>
    <row r="65" spans="1:11" ht="10" customHeight="1" x14ac:dyDescent="0.25">
      <c r="A65" s="161"/>
      <c r="B65" s="222"/>
      <c r="C65" s="74"/>
      <c r="D65" s="74"/>
      <c r="E65" s="74"/>
      <c r="F65" s="74"/>
      <c r="G65" s="219"/>
      <c r="H65" s="219"/>
      <c r="I65" s="214"/>
      <c r="J65" s="75"/>
      <c r="K65" s="75"/>
    </row>
    <row r="66" spans="1:11" ht="10" customHeight="1" x14ac:dyDescent="0.25">
      <c r="A66" s="162" t="s">
        <v>58</v>
      </c>
      <c r="B66" s="160"/>
      <c r="C66" s="74"/>
      <c r="D66" s="74"/>
      <c r="E66" s="74"/>
      <c r="F66" s="74"/>
      <c r="G66" s="219"/>
      <c r="H66" s="219"/>
      <c r="I66" s="74"/>
      <c r="J66" s="75"/>
      <c r="K66" s="75"/>
    </row>
    <row r="67" spans="1:11" ht="10" customHeight="1" x14ac:dyDescent="0.25">
      <c r="A67" s="162" t="s">
        <v>214</v>
      </c>
      <c r="B67" s="160"/>
      <c r="C67" s="74"/>
      <c r="D67" s="74"/>
      <c r="E67" s="74"/>
      <c r="F67" s="74"/>
      <c r="G67" s="219"/>
      <c r="H67" s="219"/>
      <c r="I67" s="74"/>
      <c r="J67" s="75"/>
      <c r="K67" s="75"/>
    </row>
    <row r="68" spans="1:11" ht="10" customHeight="1" x14ac:dyDescent="0.25">
      <c r="A68" s="162" t="s">
        <v>215</v>
      </c>
      <c r="B68" s="45">
        <v>2024</v>
      </c>
      <c r="C68" s="146">
        <v>92606.6</v>
      </c>
      <c r="D68" s="146">
        <v>62370.2</v>
      </c>
      <c r="E68" s="146">
        <v>30236.400000000001</v>
      </c>
      <c r="F68" s="146">
        <v>94577.600000000006</v>
      </c>
      <c r="G68" s="146">
        <v>68473</v>
      </c>
      <c r="H68" s="146">
        <v>26104.6</v>
      </c>
      <c r="I68" s="241">
        <v>94475</v>
      </c>
      <c r="J68" s="241">
        <v>75920.5</v>
      </c>
      <c r="K68" s="241">
        <v>18554.5</v>
      </c>
    </row>
    <row r="69" spans="1:11" ht="10" customHeight="1" x14ac:dyDescent="0.25">
      <c r="A69" s="161" t="s">
        <v>61</v>
      </c>
      <c r="B69" s="38"/>
      <c r="C69" s="214"/>
      <c r="D69" s="214"/>
      <c r="E69" s="214"/>
      <c r="F69" s="219"/>
      <c r="G69" s="219"/>
      <c r="H69" s="219"/>
      <c r="I69" s="75"/>
      <c r="J69" s="75"/>
      <c r="K69" s="75"/>
    </row>
    <row r="70" spans="1:11" ht="10" customHeight="1" x14ac:dyDescent="0.25">
      <c r="A70" s="161" t="s">
        <v>216</v>
      </c>
      <c r="B70" s="244"/>
      <c r="C70" s="146"/>
      <c r="D70" s="146"/>
      <c r="E70" s="146"/>
      <c r="F70" s="146"/>
      <c r="G70" s="146"/>
      <c r="H70" s="146"/>
      <c r="I70" s="241"/>
      <c r="J70" s="241"/>
      <c r="K70" s="241"/>
    </row>
    <row r="71" spans="1:11" ht="10" customHeight="1" x14ac:dyDescent="0.25">
      <c r="A71" s="161" t="s">
        <v>217</v>
      </c>
      <c r="B71" s="244"/>
    </row>
    <row r="72" spans="1:11" ht="10" customHeight="1" x14ac:dyDescent="0.25">
      <c r="A72" s="91"/>
      <c r="B72" s="91"/>
      <c r="C72" s="91"/>
      <c r="D72" s="91"/>
      <c r="E72" s="91"/>
      <c r="F72" s="91"/>
      <c r="G72" s="91"/>
      <c r="H72" s="91"/>
      <c r="I72" s="91"/>
      <c r="J72" s="91"/>
      <c r="K72" s="91"/>
    </row>
    <row r="73" spans="1:11" ht="1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77"/>
      <c r="K73" s="77"/>
    </row>
    <row r="74" spans="1:11" ht="10" customHeight="1" x14ac:dyDescent="0.25">
      <c r="A74" s="77"/>
      <c r="B74" s="77"/>
      <c r="C74" s="77"/>
      <c r="D74" s="77"/>
      <c r="E74" s="77"/>
      <c r="F74" s="77"/>
      <c r="G74" s="77"/>
      <c r="H74" s="77"/>
      <c r="I74" s="77"/>
      <c r="J74" s="77"/>
      <c r="K74" s="77"/>
    </row>
    <row r="75" spans="1:11" ht="13" customHeight="1" x14ac:dyDescent="0.25">
      <c r="A75" s="152" t="s">
        <v>292</v>
      </c>
      <c r="I75" s="77"/>
      <c r="J75" s="77"/>
      <c r="K75" s="77"/>
    </row>
    <row r="76" spans="1:11" ht="10" customHeight="1" x14ac:dyDescent="0.25">
      <c r="A76" s="56" t="s">
        <v>182</v>
      </c>
    </row>
    <row r="77" spans="1:11" ht="13" customHeight="1" x14ac:dyDescent="0.25">
      <c r="A77" s="31" t="s">
        <v>242</v>
      </c>
      <c r="B77" s="57"/>
      <c r="C77" s="3"/>
      <c r="D77" s="3"/>
      <c r="E77" s="3"/>
      <c r="F77" s="3"/>
      <c r="G77" s="3"/>
      <c r="H77" s="3"/>
    </row>
    <row r="78" spans="1:11" ht="13" customHeight="1" x14ac:dyDescent="0.25">
      <c r="A78" s="31" t="s">
        <v>243</v>
      </c>
      <c r="B78" s="57"/>
      <c r="C78" s="3"/>
      <c r="D78" s="3"/>
      <c r="E78" s="3"/>
      <c r="F78" s="3"/>
      <c r="G78" s="3"/>
      <c r="H78" s="3"/>
    </row>
    <row r="79" spans="1:11" ht="13" customHeight="1" x14ac:dyDescent="0.25">
      <c r="A79" s="31"/>
      <c r="B79" s="57"/>
      <c r="C79" s="3"/>
      <c r="D79" s="3"/>
      <c r="E79" s="3"/>
      <c r="F79" s="3"/>
      <c r="G79" s="3"/>
      <c r="H79" s="3"/>
    </row>
    <row r="80" spans="1:11" ht="13" customHeight="1" x14ac:dyDescent="0.25">
      <c r="A80" s="27" t="s">
        <v>259</v>
      </c>
      <c r="B80" s="27"/>
      <c r="C80" s="27"/>
      <c r="D80" s="27"/>
      <c r="E80" s="27"/>
      <c r="F80" s="58"/>
      <c r="G80" s="27"/>
      <c r="K80" s="58" t="s">
        <v>260</v>
      </c>
    </row>
    <row r="81" spans="1:11" ht="13" customHeight="1" x14ac:dyDescent="0.25">
      <c r="A81" s="231"/>
      <c r="B81" s="232"/>
      <c r="C81" s="232"/>
      <c r="D81" s="233"/>
      <c r="E81" s="233"/>
      <c r="F81" s="350" t="s">
        <v>220</v>
      </c>
      <c r="G81" s="350"/>
      <c r="H81" s="350"/>
      <c r="I81" s="368" t="s">
        <v>221</v>
      </c>
      <c r="J81" s="350"/>
      <c r="K81" s="350"/>
    </row>
    <row r="82" spans="1:11" ht="13" customHeight="1" x14ac:dyDescent="0.25">
      <c r="A82" s="352" t="s">
        <v>189</v>
      </c>
      <c r="B82" s="352"/>
      <c r="C82" s="352"/>
      <c r="D82" s="353"/>
      <c r="E82" s="78" t="s">
        <v>190</v>
      </c>
      <c r="F82" s="128" t="s">
        <v>246</v>
      </c>
      <c r="G82" s="350" t="s">
        <v>191</v>
      </c>
      <c r="H82" s="350"/>
      <c r="I82" s="133" t="s">
        <v>246</v>
      </c>
      <c r="J82" s="350" t="s">
        <v>191</v>
      </c>
      <c r="K82" s="350"/>
    </row>
    <row r="83" spans="1:11" ht="10.5" customHeight="1" x14ac:dyDescent="0.25">
      <c r="A83" s="343" t="s">
        <v>192</v>
      </c>
      <c r="B83" s="343"/>
      <c r="C83" s="343"/>
      <c r="D83" s="344"/>
      <c r="E83" s="79" t="s">
        <v>156</v>
      </c>
      <c r="F83" s="130" t="s">
        <v>246</v>
      </c>
      <c r="G83" s="128" t="s">
        <v>193</v>
      </c>
      <c r="H83" s="128" t="s">
        <v>194</v>
      </c>
      <c r="I83" s="134" t="s">
        <v>246</v>
      </c>
      <c r="J83" s="128" t="s">
        <v>193</v>
      </c>
      <c r="K83" s="128" t="s">
        <v>194</v>
      </c>
    </row>
    <row r="84" spans="1:11" ht="10.5" customHeight="1" x14ac:dyDescent="0.25">
      <c r="A84" s="62"/>
      <c r="B84" s="81"/>
      <c r="C84" s="82"/>
      <c r="D84" s="77"/>
      <c r="E84" s="63"/>
      <c r="F84" s="62"/>
      <c r="G84" s="130" t="s">
        <v>195</v>
      </c>
      <c r="H84" s="128" t="s">
        <v>196</v>
      </c>
      <c r="I84" s="64"/>
      <c r="J84" s="130" t="s">
        <v>195</v>
      </c>
      <c r="K84" s="128" t="s">
        <v>196</v>
      </c>
    </row>
    <row r="85" spans="1:11" ht="10.5" customHeight="1" x14ac:dyDescent="0.25">
      <c r="A85" s="161"/>
      <c r="B85" s="81"/>
      <c r="C85" s="84"/>
      <c r="D85" s="77"/>
      <c r="E85" s="79"/>
      <c r="F85" s="83"/>
      <c r="G85" s="80"/>
      <c r="H85" s="130" t="s">
        <v>197</v>
      </c>
      <c r="I85" s="85"/>
      <c r="J85" s="83"/>
      <c r="K85" s="130" t="s">
        <v>197</v>
      </c>
    </row>
    <row r="86" spans="1:11" ht="10.5" customHeight="1" x14ac:dyDescent="0.25">
      <c r="A86" s="86"/>
      <c r="B86" s="87"/>
      <c r="C86" s="88"/>
      <c r="D86" s="89"/>
      <c r="E86" s="90"/>
      <c r="F86" s="91"/>
      <c r="G86" s="69"/>
      <c r="H86" s="131" t="s">
        <v>198</v>
      </c>
      <c r="I86" s="92"/>
      <c r="J86" s="69"/>
      <c r="K86" s="131" t="s">
        <v>198</v>
      </c>
    </row>
    <row r="87" spans="1:11" ht="10.5" customHeight="1" x14ac:dyDescent="0.25">
      <c r="A87" s="161"/>
      <c r="B87" s="81"/>
      <c r="C87" s="77"/>
      <c r="D87" s="77"/>
      <c r="E87" s="93"/>
      <c r="F87" s="94"/>
      <c r="G87" s="94"/>
      <c r="H87" s="94"/>
      <c r="I87" s="94"/>
      <c r="J87" s="94"/>
      <c r="K87" s="94"/>
    </row>
    <row r="88" spans="1:11" ht="10.5" customHeight="1" x14ac:dyDescent="0.25">
      <c r="A88" s="355" t="s">
        <v>199</v>
      </c>
      <c r="B88" s="355"/>
      <c r="C88" s="355"/>
      <c r="D88" s="355"/>
      <c r="E88" s="45">
        <v>2024</v>
      </c>
      <c r="F88" s="245"/>
      <c r="G88" s="245"/>
      <c r="H88" s="245"/>
      <c r="I88" s="245"/>
      <c r="J88" s="245"/>
      <c r="K88" s="245"/>
    </row>
    <row r="89" spans="1:11" ht="10" customHeight="1" x14ac:dyDescent="0.25">
      <c r="A89" s="162"/>
      <c r="B89" s="81"/>
      <c r="C89" s="77"/>
      <c r="D89" s="77"/>
      <c r="E89" s="211"/>
      <c r="F89" s="240"/>
      <c r="G89" s="240"/>
      <c r="H89" s="240"/>
      <c r="I89" s="240"/>
      <c r="J89" s="240"/>
      <c r="K89" s="240"/>
    </row>
    <row r="90" spans="1:11" ht="10" customHeight="1" x14ac:dyDescent="0.25">
      <c r="A90" s="352" t="s">
        <v>17</v>
      </c>
      <c r="B90" s="352"/>
      <c r="C90" s="352"/>
      <c r="D90" s="352"/>
      <c r="E90" s="45">
        <v>2024</v>
      </c>
      <c r="F90" s="240"/>
      <c r="G90" s="240"/>
      <c r="H90" s="240"/>
      <c r="I90" s="240"/>
      <c r="J90" s="240"/>
      <c r="K90" s="240"/>
    </row>
    <row r="91" spans="1:11" ht="10" customHeight="1" x14ac:dyDescent="0.25">
      <c r="A91" s="343" t="s">
        <v>18</v>
      </c>
      <c r="B91" s="343"/>
      <c r="C91" s="343"/>
      <c r="D91" s="343"/>
      <c r="E91" s="45"/>
      <c r="F91" s="240"/>
      <c r="G91" s="240"/>
      <c r="H91" s="240"/>
      <c r="I91" s="240"/>
      <c r="J91" s="240"/>
      <c r="K91" s="240"/>
    </row>
    <row r="92" spans="1:11" ht="10" customHeight="1" x14ac:dyDescent="0.25">
      <c r="A92" s="162"/>
      <c r="B92" s="81"/>
      <c r="C92" s="77"/>
      <c r="D92" s="77"/>
      <c r="E92" s="160"/>
      <c r="F92" s="240"/>
      <c r="G92" s="240"/>
      <c r="H92" s="240"/>
      <c r="I92" s="240"/>
      <c r="J92" s="240"/>
      <c r="K92" s="240"/>
    </row>
    <row r="93" spans="1:11" ht="10" customHeight="1" x14ac:dyDescent="0.25">
      <c r="A93" s="352" t="s">
        <v>222</v>
      </c>
      <c r="B93" s="352"/>
      <c r="C93" s="352"/>
      <c r="D93" s="352"/>
      <c r="E93" s="160"/>
      <c r="F93" s="240"/>
      <c r="G93" s="240"/>
      <c r="H93" s="240"/>
      <c r="I93" s="240"/>
      <c r="J93" s="240"/>
      <c r="K93" s="240"/>
    </row>
    <row r="94" spans="1:11" ht="10" customHeight="1" x14ac:dyDescent="0.25">
      <c r="A94" s="352" t="s">
        <v>223</v>
      </c>
      <c r="B94" s="352"/>
      <c r="C94" s="352"/>
      <c r="D94" s="352"/>
      <c r="E94" s="160"/>
      <c r="F94" s="240"/>
      <c r="G94" s="240"/>
      <c r="H94" s="240"/>
      <c r="I94" s="240"/>
      <c r="J94" s="240"/>
      <c r="K94" s="240"/>
    </row>
    <row r="95" spans="1:11" ht="10" customHeight="1" x14ac:dyDescent="0.25">
      <c r="A95" s="352" t="s">
        <v>224</v>
      </c>
      <c r="B95" s="352"/>
      <c r="C95" s="352"/>
      <c r="D95" s="352"/>
      <c r="E95" s="160"/>
      <c r="F95" s="240"/>
      <c r="G95" s="240"/>
      <c r="H95" s="240"/>
      <c r="I95" s="240"/>
      <c r="J95" s="240"/>
      <c r="K95" s="240"/>
    </row>
    <row r="96" spans="1:11" ht="10" customHeight="1" x14ac:dyDescent="0.25">
      <c r="A96" s="352" t="s">
        <v>23</v>
      </c>
      <c r="B96" s="352"/>
      <c r="C96" s="352"/>
      <c r="D96" s="352"/>
      <c r="E96" s="45">
        <v>2024</v>
      </c>
      <c r="F96" s="240"/>
      <c r="G96" s="240"/>
      <c r="H96" s="240"/>
      <c r="I96" s="240"/>
      <c r="J96" s="240"/>
      <c r="K96" s="240"/>
    </row>
    <row r="97" spans="1:11" ht="10" customHeight="1" x14ac:dyDescent="0.25">
      <c r="A97" s="343" t="s">
        <v>225</v>
      </c>
      <c r="B97" s="343"/>
      <c r="C97" s="343"/>
      <c r="D97" s="343"/>
      <c r="E97" s="45"/>
      <c r="F97" s="240"/>
      <c r="G97" s="240"/>
      <c r="H97" s="240"/>
      <c r="I97" s="240"/>
      <c r="J97" s="240"/>
      <c r="K97" s="240"/>
    </row>
    <row r="98" spans="1:11" ht="10" customHeight="1" x14ac:dyDescent="0.25">
      <c r="A98" s="343" t="s">
        <v>226</v>
      </c>
      <c r="B98" s="343"/>
      <c r="C98" s="343"/>
      <c r="D98" s="343"/>
      <c r="E98" s="222"/>
      <c r="F98" s="240"/>
      <c r="G98" s="240"/>
      <c r="H98" s="240"/>
      <c r="I98" s="240"/>
      <c r="J98" s="240"/>
      <c r="K98" s="240"/>
    </row>
    <row r="99" spans="1:11" ht="10" customHeight="1" x14ac:dyDescent="0.25">
      <c r="A99" s="343" t="s">
        <v>227</v>
      </c>
      <c r="B99" s="343"/>
      <c r="C99" s="343"/>
      <c r="D99" s="343"/>
      <c r="E99" s="160"/>
      <c r="F99" s="240"/>
      <c r="G99" s="240"/>
      <c r="H99" s="240"/>
      <c r="I99" s="240"/>
      <c r="J99" s="240"/>
      <c r="K99" s="240"/>
    </row>
    <row r="100" spans="1:11" ht="10" customHeight="1" x14ac:dyDescent="0.25">
      <c r="A100" s="161"/>
      <c r="B100" s="81"/>
      <c r="C100" s="77"/>
      <c r="D100" s="77"/>
      <c r="E100" s="222"/>
      <c r="F100" s="240"/>
      <c r="G100" s="240"/>
      <c r="H100" s="240"/>
      <c r="I100" s="240"/>
      <c r="J100" s="240"/>
      <c r="K100" s="240"/>
    </row>
    <row r="101" spans="1:11" ht="10" customHeight="1" x14ac:dyDescent="0.25">
      <c r="A101" s="162" t="s">
        <v>207</v>
      </c>
      <c r="B101" s="81"/>
      <c r="C101" s="77"/>
      <c r="D101" s="77"/>
      <c r="E101" s="45">
        <v>2024</v>
      </c>
      <c r="F101" s="240"/>
      <c r="G101" s="240"/>
      <c r="H101" s="240"/>
      <c r="I101" s="240"/>
      <c r="J101" s="240"/>
      <c r="K101" s="240"/>
    </row>
    <row r="102" spans="1:11" ht="10" customHeight="1" x14ac:dyDescent="0.25">
      <c r="A102" s="162"/>
      <c r="B102" s="81"/>
      <c r="C102" s="77"/>
      <c r="D102" s="77"/>
      <c r="E102" s="160"/>
      <c r="F102" s="240"/>
      <c r="G102" s="240"/>
      <c r="H102" s="240"/>
      <c r="I102" s="240"/>
      <c r="J102" s="240"/>
      <c r="K102" s="240"/>
    </row>
    <row r="103" spans="1:11" ht="10" customHeight="1" x14ac:dyDescent="0.25">
      <c r="A103" s="352" t="s">
        <v>228</v>
      </c>
      <c r="B103" s="352"/>
      <c r="C103" s="352"/>
      <c r="D103" s="352"/>
      <c r="E103" s="160"/>
      <c r="F103" s="240"/>
      <c r="G103" s="240"/>
      <c r="H103" s="240"/>
      <c r="I103" s="240"/>
      <c r="J103" s="240"/>
      <c r="K103" s="240"/>
    </row>
    <row r="104" spans="1:11" ht="10" customHeight="1" x14ac:dyDescent="0.25">
      <c r="A104" s="352" t="s">
        <v>229</v>
      </c>
      <c r="B104" s="352"/>
      <c r="C104" s="352"/>
      <c r="D104" s="352"/>
      <c r="E104" s="45">
        <v>2024</v>
      </c>
      <c r="F104" s="240"/>
      <c r="G104" s="240"/>
      <c r="H104" s="240"/>
      <c r="I104" s="240"/>
      <c r="J104" s="240"/>
      <c r="K104" s="240"/>
    </row>
    <row r="105" spans="1:11" ht="10" customHeight="1" x14ac:dyDescent="0.25">
      <c r="A105" s="161" t="s">
        <v>230</v>
      </c>
      <c r="B105" s="161"/>
      <c r="C105" s="161"/>
      <c r="D105" s="161"/>
      <c r="E105" s="45"/>
      <c r="F105" s="240"/>
      <c r="G105" s="240"/>
      <c r="H105" s="240"/>
      <c r="I105" s="240"/>
      <c r="J105" s="240"/>
      <c r="K105" s="240"/>
    </row>
    <row r="106" spans="1:11" ht="10" customHeight="1" x14ac:dyDescent="0.25">
      <c r="A106" s="343" t="s">
        <v>231</v>
      </c>
      <c r="B106" s="343"/>
      <c r="C106" s="343"/>
      <c r="D106" s="343"/>
      <c r="E106" s="222"/>
      <c r="F106" s="240"/>
      <c r="G106" s="240"/>
      <c r="H106" s="240"/>
      <c r="I106" s="240"/>
      <c r="J106" s="240"/>
      <c r="K106" s="240"/>
    </row>
    <row r="107" spans="1:11" ht="10" customHeight="1" x14ac:dyDescent="0.25">
      <c r="A107" s="161"/>
      <c r="B107" s="81"/>
      <c r="C107" s="77"/>
      <c r="D107" s="77"/>
      <c r="E107" s="222"/>
      <c r="F107" s="240"/>
      <c r="G107" s="240"/>
      <c r="H107" s="240"/>
      <c r="I107" s="240"/>
      <c r="J107" s="240"/>
      <c r="K107" s="240"/>
    </row>
    <row r="108" spans="1:11" ht="10" customHeight="1" x14ac:dyDescent="0.25">
      <c r="A108" s="352" t="s">
        <v>37</v>
      </c>
      <c r="B108" s="352"/>
      <c r="C108" s="352"/>
      <c r="D108" s="352"/>
      <c r="E108" s="45">
        <v>2024</v>
      </c>
      <c r="F108" s="240"/>
      <c r="G108" s="240"/>
      <c r="H108" s="240"/>
      <c r="I108" s="240"/>
      <c r="J108" s="240"/>
      <c r="K108" s="240"/>
    </row>
    <row r="109" spans="1:11" ht="10" customHeight="1" x14ac:dyDescent="0.25">
      <c r="A109" s="343" t="s">
        <v>38</v>
      </c>
      <c r="B109" s="343"/>
      <c r="C109" s="343"/>
      <c r="D109" s="343"/>
      <c r="E109" s="222"/>
      <c r="F109" s="240"/>
      <c r="G109" s="240"/>
      <c r="H109" s="240"/>
      <c r="I109" s="240"/>
      <c r="J109" s="240"/>
      <c r="K109" s="240"/>
    </row>
    <row r="110" spans="1:11" ht="10" customHeight="1" x14ac:dyDescent="0.25">
      <c r="A110" s="161"/>
      <c r="B110" s="81"/>
      <c r="C110" s="77"/>
      <c r="D110" s="77"/>
      <c r="E110" s="160"/>
      <c r="F110" s="240"/>
      <c r="G110" s="240"/>
      <c r="H110" s="240"/>
      <c r="I110" s="240"/>
      <c r="J110" s="240"/>
      <c r="K110" s="240"/>
    </row>
    <row r="111" spans="1:11" ht="10" customHeight="1" x14ac:dyDescent="0.25">
      <c r="A111" s="352" t="s">
        <v>39</v>
      </c>
      <c r="B111" s="352"/>
      <c r="C111" s="352"/>
      <c r="D111" s="352"/>
      <c r="E111" s="45">
        <v>2024</v>
      </c>
      <c r="F111" s="240"/>
      <c r="G111" s="240"/>
      <c r="H111" s="240"/>
      <c r="I111" s="240"/>
      <c r="J111" s="240"/>
      <c r="K111" s="240"/>
    </row>
    <row r="112" spans="1:11" ht="10" customHeight="1" x14ac:dyDescent="0.25">
      <c r="A112" s="343" t="s">
        <v>40</v>
      </c>
      <c r="B112" s="343"/>
      <c r="C112" s="343"/>
      <c r="D112" s="343"/>
      <c r="E112" s="45"/>
      <c r="F112" s="240"/>
      <c r="G112" s="240"/>
      <c r="H112" s="240"/>
      <c r="I112" s="240"/>
      <c r="J112" s="240"/>
      <c r="K112" s="240"/>
    </row>
    <row r="113" spans="1:11" ht="10" customHeight="1" x14ac:dyDescent="0.25">
      <c r="A113" s="162"/>
      <c r="B113" s="81"/>
      <c r="C113" s="77"/>
      <c r="D113" s="77"/>
      <c r="E113" s="160"/>
      <c r="F113" s="240"/>
      <c r="G113" s="240"/>
      <c r="H113" s="240"/>
      <c r="I113" s="240"/>
      <c r="J113" s="240"/>
      <c r="K113" s="240"/>
    </row>
    <row r="114" spans="1:11" ht="10" customHeight="1" x14ac:dyDescent="0.25">
      <c r="A114" s="352" t="s">
        <v>41</v>
      </c>
      <c r="B114" s="352"/>
      <c r="C114" s="352"/>
      <c r="D114" s="352"/>
      <c r="E114" s="45">
        <v>2024</v>
      </c>
      <c r="F114" s="240"/>
      <c r="G114" s="240"/>
      <c r="H114" s="240"/>
      <c r="I114" s="240"/>
      <c r="J114" s="240"/>
      <c r="K114" s="240"/>
    </row>
    <row r="115" spans="1:11" ht="10" customHeight="1" x14ac:dyDescent="0.25">
      <c r="A115" s="343" t="s">
        <v>42</v>
      </c>
      <c r="B115" s="343"/>
      <c r="C115" s="343"/>
      <c r="D115" s="343"/>
      <c r="E115" s="45"/>
      <c r="F115" s="240"/>
      <c r="G115" s="240"/>
      <c r="H115" s="240"/>
      <c r="I115" s="240"/>
      <c r="J115" s="240"/>
      <c r="K115" s="240"/>
    </row>
    <row r="116" spans="1:11" ht="10" customHeight="1" x14ac:dyDescent="0.25">
      <c r="A116" s="162"/>
      <c r="B116" s="81"/>
      <c r="C116" s="77"/>
      <c r="D116" s="77"/>
      <c r="E116" s="160"/>
      <c r="F116" s="240"/>
      <c r="G116" s="240"/>
      <c r="H116" s="240"/>
      <c r="I116" s="240"/>
      <c r="J116" s="240"/>
      <c r="K116" s="240"/>
    </row>
    <row r="117" spans="1:11" ht="10" customHeight="1" x14ac:dyDescent="0.25">
      <c r="A117" s="352" t="s">
        <v>232</v>
      </c>
      <c r="B117" s="352"/>
      <c r="C117" s="352"/>
      <c r="D117" s="352"/>
      <c r="E117" s="160"/>
      <c r="F117" s="240"/>
      <c r="G117" s="240"/>
      <c r="H117" s="240"/>
      <c r="I117" s="240"/>
      <c r="J117" s="240"/>
      <c r="K117" s="240"/>
    </row>
    <row r="118" spans="1:11" ht="10" customHeight="1" x14ac:dyDescent="0.25">
      <c r="A118" s="352" t="s">
        <v>233</v>
      </c>
      <c r="B118" s="352"/>
      <c r="C118" s="352"/>
      <c r="D118" s="352"/>
      <c r="E118" s="45">
        <v>2024</v>
      </c>
      <c r="F118" s="240"/>
      <c r="G118" s="240"/>
      <c r="H118" s="240"/>
      <c r="I118" s="240"/>
      <c r="J118" s="240"/>
      <c r="K118" s="240"/>
    </row>
    <row r="119" spans="1:11" ht="10" customHeight="1" x14ac:dyDescent="0.25">
      <c r="A119" s="161" t="s">
        <v>234</v>
      </c>
      <c r="B119" s="161"/>
      <c r="C119" s="161"/>
      <c r="D119" s="161"/>
      <c r="E119" s="45"/>
      <c r="F119" s="240"/>
      <c r="G119" s="240"/>
      <c r="H119" s="240"/>
      <c r="I119" s="240"/>
      <c r="J119" s="240"/>
      <c r="K119" s="240"/>
    </row>
    <row r="120" spans="1:11" ht="10" customHeight="1" x14ac:dyDescent="0.25">
      <c r="A120" s="343" t="s">
        <v>267</v>
      </c>
      <c r="B120" s="343"/>
      <c r="C120" s="343"/>
      <c r="D120" s="343"/>
      <c r="E120" s="222"/>
      <c r="F120" s="240"/>
      <c r="G120" s="240"/>
      <c r="H120" s="240"/>
      <c r="I120" s="240"/>
      <c r="J120" s="240"/>
      <c r="K120" s="240"/>
    </row>
    <row r="121" spans="1:11" ht="10" customHeight="1" x14ac:dyDescent="0.25">
      <c r="A121" s="77"/>
      <c r="B121" s="77"/>
      <c r="C121" s="77"/>
      <c r="D121" s="77"/>
      <c r="E121" s="222"/>
      <c r="F121" s="240"/>
      <c r="G121" s="240"/>
      <c r="H121" s="240"/>
      <c r="I121" s="240"/>
      <c r="J121" s="240"/>
      <c r="K121" s="240"/>
    </row>
    <row r="122" spans="1:11" ht="10" customHeight="1" x14ac:dyDescent="0.25">
      <c r="A122" s="352" t="s">
        <v>235</v>
      </c>
      <c r="B122" s="352"/>
      <c r="C122" s="352"/>
      <c r="D122" s="352"/>
      <c r="E122" s="160"/>
      <c r="F122" s="240"/>
      <c r="G122" s="240"/>
      <c r="H122" s="240"/>
      <c r="I122" s="240"/>
      <c r="J122" s="240"/>
      <c r="K122" s="240"/>
    </row>
    <row r="123" spans="1:11" ht="10" customHeight="1" x14ac:dyDescent="0.25">
      <c r="A123" s="352" t="s">
        <v>236</v>
      </c>
      <c r="B123" s="352"/>
      <c r="C123" s="352"/>
      <c r="D123" s="352"/>
      <c r="E123" s="45">
        <v>2024</v>
      </c>
      <c r="F123" s="240"/>
      <c r="G123" s="240"/>
      <c r="H123" s="240"/>
      <c r="I123" s="240"/>
      <c r="J123" s="240"/>
      <c r="K123" s="240"/>
    </row>
    <row r="124" spans="1:11" ht="10" customHeight="1" x14ac:dyDescent="0.25">
      <c r="A124" s="161" t="s">
        <v>237</v>
      </c>
      <c r="B124" s="161"/>
      <c r="C124" s="161"/>
      <c r="D124" s="161"/>
      <c r="E124" s="45"/>
      <c r="F124" s="240"/>
      <c r="G124" s="240"/>
      <c r="H124" s="240"/>
      <c r="I124" s="240"/>
      <c r="J124" s="240"/>
      <c r="K124" s="240"/>
    </row>
    <row r="125" spans="1:11" ht="10" customHeight="1" x14ac:dyDescent="0.25">
      <c r="A125" s="343" t="s">
        <v>238</v>
      </c>
      <c r="B125" s="343"/>
      <c r="C125" s="343"/>
      <c r="D125" s="343"/>
      <c r="E125" s="222"/>
      <c r="F125" s="240"/>
      <c r="G125" s="240"/>
      <c r="H125" s="240"/>
      <c r="I125" s="240"/>
      <c r="J125" s="240"/>
      <c r="K125" s="240"/>
    </row>
    <row r="126" spans="1:11" ht="10" customHeight="1" x14ac:dyDescent="0.25">
      <c r="A126" s="77"/>
      <c r="B126" s="77"/>
      <c r="C126" s="77"/>
      <c r="D126" s="77"/>
      <c r="E126" s="222"/>
      <c r="F126" s="240"/>
      <c r="G126" s="240"/>
      <c r="H126" s="240"/>
      <c r="I126" s="240"/>
      <c r="J126" s="240"/>
      <c r="K126" s="240"/>
    </row>
    <row r="127" spans="1:11" ht="10" customHeight="1" x14ac:dyDescent="0.25">
      <c r="A127" s="352" t="s">
        <v>239</v>
      </c>
      <c r="B127" s="352"/>
      <c r="C127" s="352"/>
      <c r="D127" s="352"/>
      <c r="E127" s="160"/>
      <c r="F127" s="240"/>
      <c r="G127" s="240"/>
      <c r="H127" s="240"/>
      <c r="I127" s="240"/>
      <c r="J127" s="240"/>
      <c r="K127" s="240"/>
    </row>
    <row r="128" spans="1:11" ht="10" customHeight="1" x14ac:dyDescent="0.25">
      <c r="A128" s="352" t="s">
        <v>215</v>
      </c>
      <c r="B128" s="352"/>
      <c r="C128" s="352"/>
      <c r="D128" s="352"/>
      <c r="E128" s="45">
        <v>2024</v>
      </c>
      <c r="F128" s="240"/>
      <c r="G128" s="240"/>
      <c r="H128" s="240"/>
      <c r="I128" s="240"/>
      <c r="J128" s="240"/>
      <c r="K128" s="240"/>
    </row>
    <row r="129" spans="1:11" ht="10" customHeight="1" x14ac:dyDescent="0.25">
      <c r="A129" s="358" t="s">
        <v>61</v>
      </c>
      <c r="B129" s="358"/>
      <c r="C129" s="358"/>
      <c r="D129" s="358"/>
      <c r="E129" s="10"/>
      <c r="F129" s="240"/>
      <c r="G129" s="240"/>
      <c r="H129" s="240"/>
      <c r="I129" s="240"/>
      <c r="J129" s="240"/>
      <c r="K129" s="240"/>
    </row>
    <row r="130" spans="1:11" ht="10" customHeight="1" x14ac:dyDescent="0.25">
      <c r="A130" s="358" t="s">
        <v>62</v>
      </c>
      <c r="B130" s="358"/>
      <c r="C130" s="358"/>
      <c r="D130" s="358"/>
      <c r="E130" s="77"/>
      <c r="F130" s="118"/>
      <c r="G130" s="118"/>
      <c r="H130" s="118"/>
      <c r="I130" s="118"/>
      <c r="J130" s="118"/>
      <c r="K130" s="118"/>
    </row>
    <row r="131" spans="1:11" ht="10" customHeight="1" x14ac:dyDescent="0.25">
      <c r="A131" s="192"/>
      <c r="B131" s="192"/>
      <c r="C131" s="192"/>
      <c r="D131" s="192"/>
      <c r="E131" s="173"/>
      <c r="F131" s="235"/>
      <c r="G131" s="235"/>
      <c r="H131" s="235"/>
      <c r="I131" s="235"/>
      <c r="J131" s="235"/>
      <c r="K131" s="235"/>
    </row>
    <row r="132" spans="1:11" ht="5.15" customHeight="1" x14ac:dyDescent="0.25">
      <c r="A132" s="164"/>
      <c r="B132" s="164"/>
      <c r="C132" s="164"/>
      <c r="D132" s="164"/>
      <c r="E132" s="77"/>
      <c r="F132" s="118"/>
      <c r="G132" s="118"/>
      <c r="H132" s="118"/>
      <c r="I132" s="118"/>
      <c r="J132" s="118"/>
      <c r="K132" s="118"/>
    </row>
    <row r="133" spans="1:11" ht="10" customHeight="1" x14ac:dyDescent="0.25">
      <c r="A133" s="359" t="s">
        <v>295</v>
      </c>
      <c r="B133" s="359"/>
      <c r="C133" s="359"/>
      <c r="D133" s="359"/>
      <c r="E133" s="359"/>
      <c r="F133" s="359"/>
      <c r="G133" s="359"/>
      <c r="H133" s="359"/>
      <c r="I133" s="359"/>
      <c r="J133" s="359"/>
      <c r="K133" s="359"/>
    </row>
    <row r="134" spans="1:11" ht="10" customHeight="1" x14ac:dyDescent="0.25">
      <c r="A134" s="361" t="s">
        <v>297</v>
      </c>
      <c r="B134" s="361"/>
      <c r="C134" s="361"/>
      <c r="D134" s="361"/>
      <c r="E134" s="361"/>
      <c r="F134" s="361"/>
      <c r="G134" s="361"/>
      <c r="H134" s="361"/>
      <c r="I134" s="361"/>
      <c r="J134" s="361"/>
      <c r="K134" s="361"/>
    </row>
    <row r="135" spans="1:11" s="95" customFormat="1" ht="10" customHeight="1" x14ac:dyDescent="0.25">
      <c r="A135" s="361" t="s">
        <v>303</v>
      </c>
      <c r="B135" s="361"/>
      <c r="C135" s="361"/>
      <c r="D135" s="361"/>
      <c r="E135" s="361"/>
      <c r="F135" s="361"/>
      <c r="G135" s="361"/>
      <c r="H135" s="361"/>
      <c r="I135" s="361"/>
      <c r="J135" s="361"/>
      <c r="K135" s="361"/>
    </row>
    <row r="136" spans="1:11" s="95" customFormat="1" ht="10" customHeight="1" x14ac:dyDescent="0.25">
      <c r="A136" s="360" t="s">
        <v>301</v>
      </c>
      <c r="B136" s="360"/>
      <c r="C136" s="360"/>
      <c r="D136" s="360"/>
      <c r="E136" s="360"/>
      <c r="F136" s="360"/>
      <c r="G136" s="360"/>
      <c r="H136" s="360"/>
      <c r="I136" s="360"/>
      <c r="J136" s="360"/>
      <c r="K136" s="360"/>
    </row>
    <row r="137" spans="1:11" s="95" customFormat="1" ht="10" customHeight="1" x14ac:dyDescent="0.25">
      <c r="A137" s="362" t="s">
        <v>300</v>
      </c>
      <c r="B137" s="360"/>
      <c r="C137" s="360"/>
      <c r="D137" s="360"/>
      <c r="E137" s="360"/>
      <c r="F137" s="360"/>
      <c r="G137" s="360"/>
      <c r="H137" s="360"/>
      <c r="I137" s="360"/>
      <c r="J137" s="360"/>
      <c r="K137" s="360"/>
    </row>
    <row r="138" spans="1:11" s="95" customFormat="1" ht="10" customHeight="1" x14ac:dyDescent="0.25">
      <c r="A138" s="362" t="s">
        <v>298</v>
      </c>
      <c r="B138" s="362"/>
      <c r="C138" s="362"/>
      <c r="D138" s="362"/>
      <c r="E138" s="362"/>
      <c r="F138" s="362"/>
      <c r="G138" s="362"/>
      <c r="H138" s="362"/>
      <c r="I138" s="362"/>
      <c r="J138" s="362"/>
      <c r="K138" s="362"/>
    </row>
    <row r="139" spans="1:11" s="95" customFormat="1" ht="10" customHeight="1" x14ac:dyDescent="0.25">
      <c r="A139" s="362" t="s">
        <v>304</v>
      </c>
      <c r="B139" s="362"/>
      <c r="C139" s="362"/>
      <c r="D139" s="362"/>
      <c r="E139" s="362"/>
      <c r="F139" s="362"/>
      <c r="G139" s="362"/>
      <c r="H139" s="362"/>
      <c r="I139" s="362"/>
      <c r="J139" s="362"/>
      <c r="K139" s="362"/>
    </row>
    <row r="140" spans="1:11" s="95" customFormat="1" ht="10" customHeight="1" x14ac:dyDescent="0.25">
      <c r="A140" s="342" t="s">
        <v>240</v>
      </c>
      <c r="B140" s="342"/>
      <c r="C140" s="342"/>
      <c r="D140" s="342"/>
      <c r="E140" s="342"/>
      <c r="F140" s="342"/>
      <c r="G140" s="342"/>
      <c r="H140" s="342"/>
      <c r="I140" s="342"/>
      <c r="J140" s="342"/>
      <c r="K140" s="342"/>
    </row>
    <row r="141" spans="1:11" s="95" customFormat="1" ht="10" customHeight="1" x14ac:dyDescent="0.25">
      <c r="A141" s="356" t="s">
        <v>241</v>
      </c>
      <c r="B141" s="357"/>
      <c r="C141" s="357"/>
      <c r="D141" s="357"/>
      <c r="E141" s="357"/>
      <c r="F141" s="357"/>
      <c r="G141" s="357"/>
      <c r="H141" s="357"/>
      <c r="I141" s="357"/>
      <c r="J141" s="357"/>
      <c r="K141" s="357"/>
    </row>
    <row r="142" spans="1:11" s="76" customFormat="1" ht="9" customHeight="1" x14ac:dyDescent="0.25"/>
  </sheetData>
  <mergeCells count="51">
    <mergeCell ref="A123:D123"/>
    <mergeCell ref="A128:D128"/>
    <mergeCell ref="A133:K133"/>
    <mergeCell ref="A134:K134"/>
    <mergeCell ref="A83:D83"/>
    <mergeCell ref="A88:D88"/>
    <mergeCell ref="A91:D91"/>
    <mergeCell ref="A94:D94"/>
    <mergeCell ref="A103:D103"/>
    <mergeCell ref="A127:D127"/>
    <mergeCell ref="A129:D129"/>
    <mergeCell ref="A130:D130"/>
    <mergeCell ref="A125:D125"/>
    <mergeCell ref="A108:D108"/>
    <mergeCell ref="A111:D111"/>
    <mergeCell ref="A114:D114"/>
    <mergeCell ref="F81:H81"/>
    <mergeCell ref="I81:K81"/>
    <mergeCell ref="A82:D82"/>
    <mergeCell ref="G82:H82"/>
    <mergeCell ref="J82:K82"/>
    <mergeCell ref="A139:K139"/>
    <mergeCell ref="A140:K140"/>
    <mergeCell ref="A135:K135"/>
    <mergeCell ref="A138:K138"/>
    <mergeCell ref="A136:K136"/>
    <mergeCell ref="A137:K137"/>
    <mergeCell ref="A104:D104"/>
    <mergeCell ref="A117:D117"/>
    <mergeCell ref="A120:D120"/>
    <mergeCell ref="A122:D122"/>
    <mergeCell ref="A109:D109"/>
    <mergeCell ref="A112:D112"/>
    <mergeCell ref="A115:D115"/>
    <mergeCell ref="A118:D118"/>
    <mergeCell ref="A141:K141"/>
    <mergeCell ref="J6:K6"/>
    <mergeCell ref="C7:E7"/>
    <mergeCell ref="F7:H7"/>
    <mergeCell ref="I7:K7"/>
    <mergeCell ref="D8:E8"/>
    <mergeCell ref="G8:H8"/>
    <mergeCell ref="J8:K8"/>
    <mergeCell ref="A106:D106"/>
    <mergeCell ref="A90:D90"/>
    <mergeCell ref="A93:D93"/>
    <mergeCell ref="A95:D95"/>
    <mergeCell ref="A96:D96"/>
    <mergeCell ref="A97:D97"/>
    <mergeCell ref="A98:D98"/>
    <mergeCell ref="A99:D99"/>
  </mergeCells>
  <pageMargins left="0.51181102362204722" right="0.43307086614173229" top="0.59055118110236227" bottom="0.6692913385826772" header="0.51181102362204722" footer="0.51181102362204722"/>
  <pageSetup paperSize="9" firstPageNumber="121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CONTURI-NATIONALE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2024-12-19T06:54:17Z</cp:lastPrinted>
  <dcterms:created xsi:type="dcterms:W3CDTF">2018-03-28T11:42:58Z</dcterms:created>
  <dcterms:modified xsi:type="dcterms:W3CDTF">2024-12-19T06:54:23Z</dcterms:modified>
</cp:coreProperties>
</file>